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 refMode="R1C1"/>
</workbook>
</file>

<file path=xl/calcChain.xml><?xml version="1.0" encoding="utf-8"?>
<calcChain xmlns="http://schemas.openxmlformats.org/spreadsheetml/2006/main">
  <c r="U106" i="2"/>
  <c r="U98"/>
  <c r="U88"/>
  <c r="U13" s="1"/>
  <c r="V57"/>
  <c r="W57"/>
  <c r="U57"/>
  <c r="U93"/>
  <c r="U94"/>
  <c r="U96"/>
  <c r="W149" l="1"/>
  <c r="W148" s="1"/>
  <c r="W147" s="1"/>
  <c r="W146" s="1"/>
  <c r="W145" s="1"/>
  <c r="V149"/>
  <c r="V148" s="1"/>
  <c r="V147" s="1"/>
  <c r="V146" s="1"/>
  <c r="V145" s="1"/>
  <c r="W143"/>
  <c r="W142" s="1"/>
  <c r="W141" s="1"/>
  <c r="W140" s="1"/>
  <c r="V143"/>
  <c r="V142" s="1"/>
  <c r="V141" s="1"/>
  <c r="V140" s="1"/>
  <c r="U143"/>
  <c r="U142" s="1"/>
  <c r="U141" s="1"/>
  <c r="U140" s="1"/>
  <c r="W138"/>
  <c r="W137" s="1"/>
  <c r="V138"/>
  <c r="V137" s="1"/>
  <c r="U138"/>
  <c r="U137" s="1"/>
  <c r="W135"/>
  <c r="W134" s="1"/>
  <c r="V135"/>
  <c r="V134" s="1"/>
  <c r="U135"/>
  <c r="U134" s="1"/>
  <c r="U132"/>
  <c r="U130"/>
  <c r="W127"/>
  <c r="V127"/>
  <c r="U127"/>
  <c r="W125"/>
  <c r="V125"/>
  <c r="U125"/>
  <c r="W123"/>
  <c r="V123"/>
  <c r="V122" s="1"/>
  <c r="V121" s="1"/>
  <c r="V120" s="1"/>
  <c r="V119" s="1"/>
  <c r="U123"/>
  <c r="W117"/>
  <c r="V117"/>
  <c r="U117"/>
  <c r="W116"/>
  <c r="V116"/>
  <c r="U116"/>
  <c r="U114"/>
  <c r="U113" s="1"/>
  <c r="W111"/>
  <c r="V111"/>
  <c r="U111"/>
  <c r="W110"/>
  <c r="V110"/>
  <c r="U110"/>
  <c r="W108"/>
  <c r="W107" s="1"/>
  <c r="V108"/>
  <c r="U108"/>
  <c r="U107" s="1"/>
  <c r="V107"/>
  <c r="V106" s="1"/>
  <c r="W104"/>
  <c r="W103" s="1"/>
  <c r="V104"/>
  <c r="V103" s="1"/>
  <c r="U104"/>
  <c r="U103" s="1"/>
  <c r="W101"/>
  <c r="W100" s="1"/>
  <c r="V101"/>
  <c r="V100" s="1"/>
  <c r="V99" s="1"/>
  <c r="U101"/>
  <c r="U100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/>
  <c r="W76"/>
  <c r="V76"/>
  <c r="V75" s="1"/>
  <c r="U76"/>
  <c r="U75" s="1"/>
  <c r="W75"/>
  <c r="U72"/>
  <c r="W68"/>
  <c r="V68"/>
  <c r="V67" s="1"/>
  <c r="V66" s="1"/>
  <c r="V65" s="1"/>
  <c r="U68"/>
  <c r="U67" s="1"/>
  <c r="U66" s="1"/>
  <c r="U65" s="1"/>
  <c r="W67"/>
  <c r="W66" s="1"/>
  <c r="W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W27" s="1"/>
  <c r="W26" s="1"/>
  <c r="W25" s="1"/>
  <c r="V31"/>
  <c r="U31"/>
  <c r="W28"/>
  <c r="V28"/>
  <c r="U28"/>
  <c r="W23"/>
  <c r="V23"/>
  <c r="V22" s="1"/>
  <c r="V21" s="1"/>
  <c r="V20" s="1"/>
  <c r="U23"/>
  <c r="U22" s="1"/>
  <c r="U21" s="1"/>
  <c r="U20" s="1"/>
  <c r="W22"/>
  <c r="W21" s="1"/>
  <c r="W20" s="1"/>
  <c r="W18"/>
  <c r="W17" s="1"/>
  <c r="W16" s="1"/>
  <c r="W15" s="1"/>
  <c r="V18"/>
  <c r="V17" s="1"/>
  <c r="V16" s="1"/>
  <c r="V15" s="1"/>
  <c r="U18"/>
  <c r="U17"/>
  <c r="U16" s="1"/>
  <c r="U15" s="1"/>
  <c r="V27" l="1"/>
  <c r="V26" s="1"/>
  <c r="V25" s="1"/>
  <c r="W122"/>
  <c r="W121" s="1"/>
  <c r="W120" s="1"/>
  <c r="W119" s="1"/>
  <c r="V98"/>
  <c r="V88" s="1"/>
  <c r="W99"/>
  <c r="W98" s="1"/>
  <c r="W88" s="1"/>
  <c r="W106"/>
  <c r="V59"/>
  <c r="U99"/>
  <c r="U129"/>
  <c r="U122" s="1"/>
  <c r="U121" s="1"/>
  <c r="U120" s="1"/>
  <c r="U119" s="1"/>
  <c r="V42"/>
  <c r="V41" s="1"/>
  <c r="W74"/>
  <c r="W71" s="1"/>
  <c r="W70" s="1"/>
  <c r="U42"/>
  <c r="U41" s="1"/>
  <c r="U27"/>
  <c r="U26" s="1"/>
  <c r="U25" s="1"/>
  <c r="W42"/>
  <c r="W41" s="1"/>
  <c r="W14" s="1"/>
  <c r="V74"/>
  <c r="V71" s="1"/>
  <c r="V70" s="1"/>
  <c r="V14"/>
  <c r="W59"/>
  <c r="U14"/>
  <c r="U59"/>
  <c r="U74"/>
  <c r="U71" s="1"/>
  <c r="U70" s="1"/>
  <c r="X54"/>
  <c r="Y54"/>
  <c r="Z54"/>
  <c r="AA54"/>
  <c r="AB54"/>
  <c r="AC54"/>
  <c r="AD54"/>
  <c r="V13" l="1"/>
  <c r="W13"/>
</calcChain>
</file>

<file path=xl/sharedStrings.xml><?xml version="1.0" encoding="utf-8"?>
<sst xmlns="http://schemas.openxmlformats.org/spreadsheetml/2006/main" count="285" uniqueCount="123">
  <si>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</si>
  <si>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</si>
  <si>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</si>
  <si>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</si>
  <si>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</si>
  <si>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</si>
  <si>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</si>
  <si>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</si>
  <si>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</si>
  <si>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</si>
  <si>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</si>
  <si>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</si>
  <si>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</si>
  <si>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</si>
  <si>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</si>
  <si>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</si>
  <si>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</si>
  <si>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</si>
  <si>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</si>
  <si>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</si>
  <si>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</si>
  <si>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</si>
  <si>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</si>
  <si>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</si>
  <si>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</si>
  <si>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</si>
  <si>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</si>
  <si>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</si>
  <si>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</si>
  <si>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</si>
  <si>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</si>
  <si>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</si>
  <si>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</si>
  <si>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</si>
  <si>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</si>
  <si>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</si>
  <si>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</si>
  <si>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</si>
  <si>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</si>
  <si>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</si>
  <si>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</si>
  <si>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</si>
  <si>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</si>
  <si>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</si>
  <si>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</si>
  <si>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</si>
  <si>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</si>
  <si>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</si>
  <si>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</si>
  <si>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</si>
  <si>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</si>
  <si>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</si>
  <si>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</si>
  <si>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</si>
  <si>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</si>
  <si>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</si>
  <si>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</si>
  <si>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</si>
  <si>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</si>
  <si>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</si>
  <si>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</si>
  <si>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</si>
  <si>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</si>
  <si>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</si>
  <si>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</si>
  <si>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</si>
  <si>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</si>
  <si>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</si>
  <si>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</si>
  <si>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</si>
  <si>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</si>
  <si>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</si>
  <si>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</si>
  <si>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</si>
  <si>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</si>
  <si>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</si>
  <si>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</si>
  <si>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</si>
  <si>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</si>
  <si>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</si>
  <si>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</si>
  <si>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</si>
  <si>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</si>
  <si>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</si>
  <si>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</si>
  <si>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</si>
  <si>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</si>
  <si>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</si>
  <si>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</si>
  <si>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</si>
  <si>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</si>
  <si>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</si>
  <si>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</si>
  <si>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</si>
  <si>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</si>
  <si>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</si>
  <si>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</si>
  <si>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</si>
  <si>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</si>
  <si>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</si>
  <si>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</si>
  <si>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</si>
  <si>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</si>
  <si>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</si>
  <si>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</si>
  <si>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</si>
  <si>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</si>
  <si>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</si>
  <si>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</si>
  <si>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</si>
  <si>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</si>
  <si>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</si>
  <si>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</si>
  <si>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</si>
  <si>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2087 год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</si>
  <si>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</si>
  <si>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</si>
  <si>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</si>
  <si>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</si>
  <si>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</si>
  <si>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</si>
  <si>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к решению 26  сессии Совета депутатов Мамоновского сельсовета</t>
  </si>
  <si>
    <t xml:space="preserve"> от  21  декабря 2017 г. № 118 «О  бюджете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</si>
</sst>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64" fontId="17" fillId="4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0"/>
  <sheetViews>
    <sheetView showGridLines="0" tabSelected="1" topLeftCell="A49" zoomScaleNormal="100" workbookViewId="0">
      <selection activeCell="Q65" sqref="Q65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23" t="s">
        <v>116</v>
      </c>
      <c r="W1" s="223"/>
    </row>
    <row r="2" spans="1:32" ht="21" customHeight="1">
      <c r="P2" s="55"/>
      <c r="Q2" s="55"/>
      <c r="R2" s="198"/>
      <c r="S2" s="199"/>
      <c r="T2" s="199"/>
      <c r="U2" s="199"/>
      <c r="V2" s="199"/>
      <c r="W2" s="201"/>
    </row>
    <row r="3" spans="1:32" ht="13.5" customHeight="1">
      <c r="P3" s="55"/>
      <c r="Q3" s="198"/>
      <c r="R3" s="199"/>
      <c r="S3" s="199"/>
      <c r="T3" s="199"/>
      <c r="U3" s="199"/>
      <c r="V3" s="199"/>
      <c r="W3" s="201" t="s">
        <v>121</v>
      </c>
      <c r="X3" s="199"/>
      <c r="Y3" s="65"/>
      <c r="Z3" s="65"/>
      <c r="AA3" s="65"/>
      <c r="AB3" s="65"/>
    </row>
    <row r="4" spans="1:32" ht="13.15" customHeight="1">
      <c r="P4" s="58"/>
      <c r="Q4" s="200"/>
      <c r="R4" s="200"/>
      <c r="S4" s="200"/>
      <c r="T4" s="200"/>
      <c r="U4" s="200"/>
      <c r="V4" s="200"/>
      <c r="W4" s="201" t="s">
        <v>117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1" t="s">
        <v>122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1" t="s">
        <v>118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26" t="s">
        <v>68</v>
      </c>
      <c r="Q8" s="227"/>
      <c r="R8" s="227"/>
      <c r="S8" s="227"/>
      <c r="T8" s="227"/>
      <c r="U8" s="227"/>
      <c r="V8" s="227"/>
      <c r="W8" s="227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114</v>
      </c>
      <c r="V11" s="34" t="s">
        <v>62</v>
      </c>
      <c r="W11" s="101" t="s">
        <v>115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21">
        <v>883</v>
      </c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2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104">
        <f>U14+U51+U59+U70+U88+U119+U140+U145+U134</f>
        <v>10726.900000000001</v>
      </c>
      <c r="V13" s="104">
        <f>V14+V51+V59+V70+V88+V119+V140+V145+V134</f>
        <v>5701.3</v>
      </c>
      <c r="W13" s="176">
        <f>W14+W51+W59+W70+W88+W119+W140+W145+W134</f>
        <v>5831.0999999999995</v>
      </c>
      <c r="X13" s="224"/>
      <c r="Y13" s="225"/>
      <c r="Z13" s="225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15" t="s">
        <v>37</v>
      </c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6"/>
      <c r="P14" s="114" t="s">
        <v>69</v>
      </c>
      <c r="Q14" s="180">
        <v>0</v>
      </c>
      <c r="R14" s="188">
        <v>0</v>
      </c>
      <c r="S14" s="185">
        <v>1</v>
      </c>
      <c r="T14" s="185">
        <v>0</v>
      </c>
      <c r="U14" s="167">
        <f>U15+U25+U36+U41+U20</f>
        <v>2775.0000000000005</v>
      </c>
      <c r="V14" s="192">
        <f>V15+V25+V36+V41+V20</f>
        <v>2292.3000000000002</v>
      </c>
      <c r="W14" s="193">
        <f>W15+W25+W36+W41+W20</f>
        <v>2052.5</v>
      </c>
      <c r="X14" s="219"/>
      <c r="Y14" s="220"/>
      <c r="Z14" s="220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40.9" customHeight="1">
      <c r="A15" s="6"/>
      <c r="B15" s="20"/>
      <c r="C15" s="19"/>
      <c r="D15" s="18"/>
      <c r="E15" s="17"/>
      <c r="F15" s="16"/>
      <c r="G15" s="16"/>
      <c r="H15" s="16"/>
      <c r="I15" s="21"/>
      <c r="J15" s="215" t="s">
        <v>6</v>
      </c>
      <c r="K15" s="215"/>
      <c r="L15" s="215"/>
      <c r="M15" s="215"/>
      <c r="N15" s="215"/>
      <c r="O15" s="216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464.3</v>
      </c>
      <c r="V15" s="10">
        <f t="shared" ref="V15:W18" si="0">V16</f>
        <v>464.3</v>
      </c>
      <c r="W15" s="106">
        <f t="shared" si="0"/>
        <v>464.3</v>
      </c>
      <c r="X15" s="219"/>
      <c r="Y15" s="220"/>
      <c r="Z15" s="220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13" t="s">
        <v>25</v>
      </c>
      <c r="L16" s="213"/>
      <c r="M16" s="213"/>
      <c r="N16" s="213"/>
      <c r="O16" s="214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464.3</v>
      </c>
      <c r="V16" s="10">
        <f t="shared" si="0"/>
        <v>464.3</v>
      </c>
      <c r="W16" s="106">
        <f t="shared" si="0"/>
        <v>464.3</v>
      </c>
      <c r="X16" s="217"/>
      <c r="Y16" s="218"/>
      <c r="Z16" s="218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23.4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464.3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464.3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23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464.3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15" t="s">
        <v>35</v>
      </c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6"/>
      <c r="P20" s="85" t="s">
        <v>72</v>
      </c>
      <c r="Q20" s="181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19"/>
      <c r="Y20" s="220"/>
      <c r="Z20" s="220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51.75" customHeight="1">
      <c r="A21" s="6"/>
      <c r="B21" s="20"/>
      <c r="C21" s="19"/>
      <c r="D21" s="18"/>
      <c r="E21" s="17"/>
      <c r="F21" s="16"/>
      <c r="G21" s="16"/>
      <c r="H21" s="16"/>
      <c r="I21" s="21"/>
      <c r="J21" s="215" t="s">
        <v>6</v>
      </c>
      <c r="K21" s="215"/>
      <c r="L21" s="215"/>
      <c r="M21" s="215"/>
      <c r="N21" s="215"/>
      <c r="O21" s="216"/>
      <c r="P21" s="85" t="s">
        <v>73</v>
      </c>
      <c r="Q21" s="181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19"/>
      <c r="Y21" s="220"/>
      <c r="Z21" s="220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23.2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13" t="s">
        <v>25</v>
      </c>
      <c r="L22" s="213"/>
      <c r="M22" s="213"/>
      <c r="N22" s="213"/>
      <c r="O22" s="214"/>
      <c r="P22" s="85" t="s">
        <v>54</v>
      </c>
      <c r="Q22" s="181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17"/>
      <c r="Y22" s="218"/>
      <c r="Z22" s="218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15" t="s">
        <v>9</v>
      </c>
      <c r="K23" s="215"/>
      <c r="L23" s="215"/>
      <c r="M23" s="215"/>
      <c r="N23" s="215"/>
      <c r="O23" s="216"/>
      <c r="P23" s="14" t="s">
        <v>9</v>
      </c>
      <c r="Q23" s="181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19"/>
      <c r="Y23" s="220"/>
      <c r="Z23" s="220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34.5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13" t="s">
        <v>8</v>
      </c>
      <c r="L24" s="213"/>
      <c r="M24" s="213"/>
      <c r="N24" s="213"/>
      <c r="O24" s="214"/>
      <c r="P24" s="73" t="s">
        <v>8</v>
      </c>
      <c r="Q24" s="182">
        <v>8800000030</v>
      </c>
      <c r="R24" s="189">
        <v>240</v>
      </c>
      <c r="S24" s="186">
        <v>1</v>
      </c>
      <c r="T24" s="186">
        <v>3</v>
      </c>
      <c r="U24" s="194">
        <v>5.8</v>
      </c>
      <c r="V24" s="195">
        <v>0</v>
      </c>
      <c r="W24" s="196">
        <v>5.8</v>
      </c>
      <c r="X24" s="217"/>
      <c r="Y24" s="218"/>
      <c r="Z24" s="218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14.25" customHeight="1">
      <c r="A25" s="6"/>
      <c r="B25" s="20"/>
      <c r="C25" s="19"/>
      <c r="D25" s="18"/>
      <c r="E25" s="17"/>
      <c r="F25" s="16"/>
      <c r="G25" s="16"/>
      <c r="H25" s="16"/>
      <c r="I25" s="21"/>
      <c r="J25" s="215" t="s">
        <v>2</v>
      </c>
      <c r="K25" s="215"/>
      <c r="L25" s="215"/>
      <c r="M25" s="215"/>
      <c r="N25" s="215"/>
      <c r="O25" s="216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2194.8000000000002</v>
      </c>
      <c r="V25" s="10">
        <f t="shared" si="2"/>
        <v>1826</v>
      </c>
      <c r="W25" s="106">
        <f t="shared" si="2"/>
        <v>1580.4</v>
      </c>
      <c r="X25" s="219"/>
      <c r="Y25" s="220"/>
      <c r="Z25" s="220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14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13" t="s">
        <v>34</v>
      </c>
      <c r="L26" s="213"/>
      <c r="M26" s="213"/>
      <c r="N26" s="213"/>
      <c r="O26" s="214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2194.8000000000002</v>
      </c>
      <c r="V26" s="10">
        <f t="shared" si="2"/>
        <v>1826</v>
      </c>
      <c r="W26" s="106">
        <f t="shared" si="2"/>
        <v>1580.4</v>
      </c>
      <c r="X26" s="217"/>
      <c r="Y26" s="218"/>
      <c r="Z26" s="218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23.25" customHeight="1">
      <c r="A27" s="6"/>
      <c r="B27" s="215" t="s">
        <v>32</v>
      </c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6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2194.8000000000002</v>
      </c>
      <c r="V27" s="10">
        <f>V28+V31+V34</f>
        <v>1826</v>
      </c>
      <c r="W27" s="106">
        <f>W28+W31+W34</f>
        <v>1580.4</v>
      </c>
      <c r="X27" s="219"/>
      <c r="Y27" s="220"/>
      <c r="Z27" s="220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14.25" customHeight="1">
      <c r="A28" s="6"/>
      <c r="B28" s="20"/>
      <c r="C28" s="19"/>
      <c r="D28" s="18"/>
      <c r="E28" s="17"/>
      <c r="F28" s="16"/>
      <c r="G28" s="16"/>
      <c r="H28" s="16"/>
      <c r="I28" s="21"/>
      <c r="J28" s="215" t="s">
        <v>29</v>
      </c>
      <c r="K28" s="215"/>
      <c r="L28" s="215"/>
      <c r="M28" s="215"/>
      <c r="N28" s="215"/>
      <c r="O28" s="216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1532.5</v>
      </c>
      <c r="V28" s="10">
        <f>V29</f>
        <v>1502.5</v>
      </c>
      <c r="W28" s="106">
        <f>W29</f>
        <v>1502.5</v>
      </c>
      <c r="X28" s="219"/>
      <c r="Y28" s="220"/>
      <c r="Z28" s="220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13" t="s">
        <v>28</v>
      </c>
      <c r="L29" s="213"/>
      <c r="M29" s="213"/>
      <c r="N29" s="213"/>
      <c r="O29" s="214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972.5</v>
      </c>
      <c r="V29" s="107">
        <v>1502.5</v>
      </c>
      <c r="W29" s="174">
        <v>1502.5</v>
      </c>
      <c r="X29" s="217"/>
      <c r="Y29" s="218"/>
      <c r="Z29" s="218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23.2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560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14.2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564.29999999999995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15" t="s">
        <v>30</v>
      </c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6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486.3</v>
      </c>
      <c r="V32" s="77">
        <v>229.5</v>
      </c>
      <c r="W32" s="108">
        <v>77.900000000000006</v>
      </c>
      <c r="X32" s="219"/>
      <c r="Y32" s="220"/>
      <c r="Z32" s="220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14.25" customHeight="1">
      <c r="A33" s="6"/>
      <c r="B33" s="20"/>
      <c r="C33" s="19"/>
      <c r="D33" s="18"/>
      <c r="E33" s="17"/>
      <c r="F33" s="16"/>
      <c r="G33" s="16"/>
      <c r="H33" s="16"/>
      <c r="I33" s="21"/>
      <c r="J33" s="215" t="s">
        <v>29</v>
      </c>
      <c r="K33" s="215"/>
      <c r="L33" s="215"/>
      <c r="M33" s="215"/>
      <c r="N33" s="215"/>
      <c r="O33" s="216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19"/>
      <c r="Y33" s="220"/>
      <c r="Z33" s="220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13" t="s">
        <v>28</v>
      </c>
      <c r="L34" s="213"/>
      <c r="M34" s="213"/>
      <c r="N34" s="213"/>
      <c r="O34" s="214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17"/>
      <c r="Y34" s="218"/>
      <c r="Z34" s="218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40.9" customHeight="1">
      <c r="A38" s="6"/>
      <c r="B38" s="215" t="s">
        <v>26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6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19"/>
      <c r="Y38" s="220"/>
      <c r="Z38" s="220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41.45" customHeight="1">
      <c r="A39" s="6"/>
      <c r="B39" s="20"/>
      <c r="C39" s="19"/>
      <c r="D39" s="18"/>
      <c r="E39" s="17"/>
      <c r="F39" s="16"/>
      <c r="G39" s="16"/>
      <c r="H39" s="16"/>
      <c r="I39" s="21"/>
      <c r="J39" s="215" t="s">
        <v>6</v>
      </c>
      <c r="K39" s="215"/>
      <c r="L39" s="215"/>
      <c r="M39" s="215"/>
      <c r="N39" s="215"/>
      <c r="O39" s="216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19"/>
      <c r="Y39" s="220"/>
      <c r="Z39" s="220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23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13" t="s">
        <v>25</v>
      </c>
      <c r="L40" s="213"/>
      <c r="M40" s="213"/>
      <c r="N40" s="213"/>
      <c r="O40" s="214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17"/>
      <c r="Y40" s="218"/>
      <c r="Z40" s="218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23.25" customHeight="1">
      <c r="A41" s="6"/>
      <c r="B41" s="20"/>
      <c r="C41" s="19"/>
      <c r="D41" s="18"/>
      <c r="E41" s="17"/>
      <c r="F41" s="16"/>
      <c r="G41" s="16"/>
      <c r="H41" s="16"/>
      <c r="I41" s="21"/>
      <c r="J41" s="215" t="s">
        <v>9</v>
      </c>
      <c r="K41" s="215"/>
      <c r="L41" s="215"/>
      <c r="M41" s="215"/>
      <c r="N41" s="215"/>
      <c r="O41" s="216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97</v>
      </c>
      <c r="V41" s="105">
        <f>V48+V42</f>
        <v>2</v>
      </c>
      <c r="W41" s="175">
        <f>W48+W42</f>
        <v>2</v>
      </c>
      <c r="X41" s="219"/>
      <c r="Y41" s="220"/>
      <c r="Z41" s="220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13" t="s">
        <v>8</v>
      </c>
      <c r="L42" s="213"/>
      <c r="M42" s="213"/>
      <c r="N42" s="213"/>
      <c r="O42" s="214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17"/>
      <c r="Y42" s="218"/>
      <c r="Z42" s="218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20.45" customHeight="1">
      <c r="A43" s="6"/>
      <c r="B43" s="215" t="s">
        <v>23</v>
      </c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6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19"/>
      <c r="Y43" s="220"/>
      <c r="Z43" s="220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23.25" customHeight="1">
      <c r="A44" s="6"/>
      <c r="B44" s="20"/>
      <c r="C44" s="19"/>
      <c r="D44" s="18"/>
      <c r="E44" s="17"/>
      <c r="F44" s="16"/>
      <c r="G44" s="16"/>
      <c r="H44" s="16"/>
      <c r="I44" s="21"/>
      <c r="J44" s="215" t="s">
        <v>9</v>
      </c>
      <c r="K44" s="215"/>
      <c r="L44" s="215"/>
      <c r="M44" s="215"/>
      <c r="N44" s="215"/>
      <c r="O44" s="216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19"/>
      <c r="Y44" s="220"/>
      <c r="Z44" s="220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13" t="s">
        <v>8</v>
      </c>
      <c r="L45" s="213"/>
      <c r="M45" s="213"/>
      <c r="N45" s="213"/>
      <c r="O45" s="214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17"/>
      <c r="Y45" s="218"/>
      <c r="Z45" s="218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27.6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27.6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7.6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/>
      <c r="Q48" s="115">
        <v>8800000030</v>
      </c>
      <c r="R48" s="11"/>
      <c r="S48" s="13">
        <v>1</v>
      </c>
      <c r="T48" s="13">
        <v>13</v>
      </c>
      <c r="U48" s="105">
        <f>U49</f>
        <v>70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15" t="s">
        <v>22</v>
      </c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6"/>
      <c r="P49" s="14" t="s">
        <v>9</v>
      </c>
      <c r="Q49" s="115">
        <v>8800000030</v>
      </c>
      <c r="R49" s="11">
        <v>200</v>
      </c>
      <c r="S49" s="13">
        <v>1</v>
      </c>
      <c r="T49" s="13">
        <v>13</v>
      </c>
      <c r="U49" s="105">
        <f>U50</f>
        <v>70</v>
      </c>
      <c r="V49" s="10"/>
      <c r="W49" s="106"/>
      <c r="X49" s="219"/>
      <c r="Y49" s="220"/>
      <c r="Z49" s="220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15" t="s">
        <v>9</v>
      </c>
      <c r="K50" s="215"/>
      <c r="L50" s="215"/>
      <c r="M50" s="215"/>
      <c r="N50" s="215"/>
      <c r="O50" s="216"/>
      <c r="P50" s="73" t="s">
        <v>8</v>
      </c>
      <c r="Q50" s="115">
        <v>8800000030</v>
      </c>
      <c r="R50" s="76">
        <v>240</v>
      </c>
      <c r="S50" s="74">
        <v>1</v>
      </c>
      <c r="T50" s="74">
        <v>13</v>
      </c>
      <c r="U50" s="107">
        <v>70</v>
      </c>
      <c r="V50" s="10"/>
      <c r="W50" s="106"/>
      <c r="X50" s="219"/>
      <c r="Y50" s="220"/>
      <c r="Z50" s="220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29.4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13" t="s">
        <v>8</v>
      </c>
      <c r="L51" s="213"/>
      <c r="M51" s="213"/>
      <c r="N51" s="213"/>
      <c r="O51" s="214"/>
      <c r="P51" s="114" t="s">
        <v>77</v>
      </c>
      <c r="Q51" s="180">
        <v>0</v>
      </c>
      <c r="R51" s="188">
        <v>0</v>
      </c>
      <c r="S51" s="185">
        <v>2</v>
      </c>
      <c r="T51" s="185">
        <v>0</v>
      </c>
      <c r="U51" s="167">
        <f t="shared" ref="U51:W53" si="5">U52</f>
        <v>80.3</v>
      </c>
      <c r="V51" s="167">
        <f t="shared" si="5"/>
        <v>81.2</v>
      </c>
      <c r="W51" s="197">
        <f t="shared" si="5"/>
        <v>83.7</v>
      </c>
      <c r="X51" s="217"/>
      <c r="Y51" s="218"/>
      <c r="Z51" s="218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9.4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80.3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29.45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80.3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51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80.3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23.25" customHeight="1">
      <c r="A55" s="6"/>
      <c r="B55" s="215" t="s">
        <v>20</v>
      </c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6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79.5</v>
      </c>
      <c r="V55" s="105">
        <f>V56</f>
        <v>80.400000000000006</v>
      </c>
      <c r="W55" s="175">
        <f>W56</f>
        <v>82.9</v>
      </c>
      <c r="X55" s="219"/>
      <c r="Y55" s="220"/>
      <c r="Z55" s="220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23.25" customHeight="1">
      <c r="A56" s="6"/>
      <c r="B56" s="20"/>
      <c r="C56" s="19"/>
      <c r="D56" s="18"/>
      <c r="E56" s="17"/>
      <c r="F56" s="16"/>
      <c r="G56" s="16"/>
      <c r="H56" s="16"/>
      <c r="I56" s="21"/>
      <c r="J56" s="215" t="s">
        <v>9</v>
      </c>
      <c r="K56" s="215"/>
      <c r="L56" s="215"/>
      <c r="M56" s="215"/>
      <c r="N56" s="215"/>
      <c r="O56" s="216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79.5</v>
      </c>
      <c r="V56" s="107">
        <v>80.400000000000006</v>
      </c>
      <c r="W56" s="174">
        <v>82.9</v>
      </c>
      <c r="X56" s="219"/>
      <c r="Y56" s="220"/>
      <c r="Z56" s="220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13" t="s">
        <v>8</v>
      </c>
      <c r="L57" s="213"/>
      <c r="M57" s="213"/>
      <c r="N57" s="213"/>
      <c r="O57" s="214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0.8</v>
      </c>
      <c r="V57" s="105">
        <f t="shared" ref="V57:W57" si="7">V58</f>
        <v>0.8</v>
      </c>
      <c r="W57" s="105">
        <f t="shared" si="7"/>
        <v>0.8</v>
      </c>
      <c r="X57" s="217"/>
      <c r="Y57" s="218"/>
      <c r="Z57" s="218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15" t="s">
        <v>18</v>
      </c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6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0.8</v>
      </c>
      <c r="V58" s="107">
        <v>0.8</v>
      </c>
      <c r="W58" s="174">
        <v>0.8</v>
      </c>
      <c r="X58" s="219"/>
      <c r="Y58" s="220"/>
      <c r="Z58" s="220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8.5" customHeight="1">
      <c r="A59" s="6"/>
      <c r="B59" s="20"/>
      <c r="C59" s="19"/>
      <c r="D59" s="18"/>
      <c r="E59" s="17"/>
      <c r="F59" s="16"/>
      <c r="G59" s="16"/>
      <c r="H59" s="16"/>
      <c r="I59" s="21"/>
      <c r="J59" s="215" t="s">
        <v>9</v>
      </c>
      <c r="K59" s="215"/>
      <c r="L59" s="215"/>
      <c r="M59" s="215"/>
      <c r="N59" s="215"/>
      <c r="O59" s="216"/>
      <c r="P59" s="114" t="s">
        <v>80</v>
      </c>
      <c r="Q59" s="180">
        <v>0</v>
      </c>
      <c r="R59" s="188">
        <v>0</v>
      </c>
      <c r="S59" s="185">
        <v>3</v>
      </c>
      <c r="T59" s="185">
        <v>0</v>
      </c>
      <c r="U59" s="167">
        <f>U60+U65</f>
        <v>2</v>
      </c>
      <c r="V59" s="192">
        <f>V60+V65</f>
        <v>0</v>
      </c>
      <c r="W59" s="193">
        <f>W60+W65</f>
        <v>0</v>
      </c>
      <c r="X59" s="219"/>
      <c r="Y59" s="220"/>
      <c r="Z59" s="220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13" t="s">
        <v>8</v>
      </c>
      <c r="L60" s="213"/>
      <c r="M60" s="213"/>
      <c r="N60" s="213"/>
      <c r="O60" s="214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1</v>
      </c>
      <c r="V60" s="10">
        <f>V61</f>
        <v>0</v>
      </c>
      <c r="W60" s="106">
        <f>W61</f>
        <v>0</v>
      </c>
      <c r="X60" s="217"/>
      <c r="Y60" s="218"/>
      <c r="Z60" s="218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1.6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1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34.5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1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1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3">
        <v>8500039000</v>
      </c>
      <c r="R64" s="76">
        <v>240</v>
      </c>
      <c r="S64" s="74">
        <v>3</v>
      </c>
      <c r="T64" s="74">
        <v>9</v>
      </c>
      <c r="U64" s="107">
        <v>1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1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1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1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1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1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28.1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80">
        <v>0</v>
      </c>
      <c r="R70" s="188">
        <v>0</v>
      </c>
      <c r="S70" s="185">
        <v>4</v>
      </c>
      <c r="T70" s="185">
        <v>0</v>
      </c>
      <c r="U70" s="167">
        <f>U71+U84</f>
        <v>3844.1</v>
      </c>
      <c r="V70" s="192">
        <f>V71</f>
        <v>1238.5999999999999</v>
      </c>
      <c r="W70" s="193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28.15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3719.1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28.15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2601.6999999999998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28.15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2601.6999999999998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1117.4000000000001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150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150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150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830.4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830.4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830.4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137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137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137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28.15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125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23.25" customHeight="1">
      <c r="A85" s="6"/>
      <c r="B85" s="215" t="s">
        <v>16</v>
      </c>
      <c r="C85" s="215"/>
      <c r="D85" s="215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6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125</v>
      </c>
      <c r="V85" s="77"/>
      <c r="W85" s="108"/>
      <c r="X85" s="219"/>
      <c r="Y85" s="220"/>
      <c r="Z85" s="220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15" t="s">
        <v>9</v>
      </c>
      <c r="K86" s="215"/>
      <c r="L86" s="215"/>
      <c r="M86" s="215"/>
      <c r="N86" s="215"/>
      <c r="O86" s="216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125</v>
      </c>
      <c r="V86" s="77"/>
      <c r="W86" s="108"/>
      <c r="X86" s="219"/>
      <c r="Y86" s="220"/>
      <c r="Z86" s="220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13" t="s">
        <v>8</v>
      </c>
      <c r="L87" s="213"/>
      <c r="M87" s="213"/>
      <c r="N87" s="213"/>
      <c r="O87" s="214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125</v>
      </c>
      <c r="V87" s="77"/>
      <c r="W87" s="108"/>
      <c r="X87" s="217"/>
      <c r="Y87" s="218"/>
      <c r="Z87" s="218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23.25" customHeight="1">
      <c r="A88" s="6"/>
      <c r="B88" s="215" t="s">
        <v>14</v>
      </c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  <c r="N88" s="215"/>
      <c r="O88" s="216"/>
      <c r="P88" s="114" t="s">
        <v>89</v>
      </c>
      <c r="Q88" s="180">
        <v>0</v>
      </c>
      <c r="R88" s="188">
        <v>0</v>
      </c>
      <c r="S88" s="185">
        <v>5</v>
      </c>
      <c r="T88" s="185">
        <v>0</v>
      </c>
      <c r="U88" s="167">
        <f>U98+U93+U89</f>
        <v>1390.4</v>
      </c>
      <c r="V88" s="192">
        <f>V98</f>
        <v>0</v>
      </c>
      <c r="W88" s="193">
        <f>W98</f>
        <v>92.1</v>
      </c>
      <c r="X88" s="219"/>
      <c r="Y88" s="220"/>
      <c r="Z88" s="220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23.25" customHeight="1">
      <c r="A89" s="6"/>
      <c r="B89" s="20"/>
      <c r="C89" s="19"/>
      <c r="D89" s="18"/>
      <c r="E89" s="17"/>
      <c r="F89" s="16"/>
      <c r="G89" s="16"/>
      <c r="H89" s="16"/>
      <c r="I89" s="21"/>
      <c r="J89" s="215" t="s">
        <v>9</v>
      </c>
      <c r="K89" s="215"/>
      <c r="L89" s="215"/>
      <c r="M89" s="215"/>
      <c r="N89" s="215"/>
      <c r="O89" s="216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19"/>
      <c r="Y89" s="220"/>
      <c r="Z89" s="220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25.1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13" t="s">
        <v>8</v>
      </c>
      <c r="L90" s="213"/>
      <c r="M90" s="213"/>
      <c r="N90" s="213"/>
      <c r="O90" s="214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17"/>
      <c r="Y90" s="218"/>
      <c r="Z90" s="218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15" t="s">
        <v>12</v>
      </c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6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19"/>
      <c r="Y91" s="220"/>
      <c r="Z91" s="220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15" t="s">
        <v>9</v>
      </c>
      <c r="K92" s="215"/>
      <c r="L92" s="215"/>
      <c r="M92" s="215"/>
      <c r="N92" s="215"/>
      <c r="O92" s="216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19"/>
      <c r="Y92" s="220"/>
      <c r="Z92" s="220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34.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13" t="s">
        <v>8</v>
      </c>
      <c r="L93" s="213"/>
      <c r="M93" s="213"/>
      <c r="N93" s="213"/>
      <c r="O93" s="214"/>
      <c r="P93" s="114" t="s">
        <v>59</v>
      </c>
      <c r="Q93" s="180"/>
      <c r="R93" s="188"/>
      <c r="S93" s="185">
        <v>5</v>
      </c>
      <c r="T93" s="185">
        <v>2</v>
      </c>
      <c r="U93" s="167">
        <f>U96+U94</f>
        <v>120</v>
      </c>
      <c r="V93" s="192"/>
      <c r="W93" s="193"/>
      <c r="X93" s="217"/>
      <c r="Y93" s="218"/>
      <c r="Z93" s="218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34.5" customHeight="1">
      <c r="A94" s="66"/>
      <c r="B94" s="67"/>
      <c r="C94" s="68"/>
      <c r="D94" s="69"/>
      <c r="E94" s="70"/>
      <c r="F94" s="71"/>
      <c r="G94" s="71"/>
      <c r="H94" s="71"/>
      <c r="I94" s="71"/>
      <c r="J94" s="203"/>
      <c r="K94" s="202"/>
      <c r="L94" s="202"/>
      <c r="M94" s="202"/>
      <c r="N94" s="202"/>
      <c r="O94" s="203"/>
      <c r="P94" s="73" t="s">
        <v>67</v>
      </c>
      <c r="Q94" s="75">
        <v>9100005100</v>
      </c>
      <c r="R94" s="190">
        <v>200</v>
      </c>
      <c r="S94" s="185">
        <v>5</v>
      </c>
      <c r="T94" s="185">
        <v>2</v>
      </c>
      <c r="U94" s="167">
        <f>U95</f>
        <v>100</v>
      </c>
      <c r="V94" s="192"/>
      <c r="W94" s="193"/>
      <c r="X94" s="206"/>
      <c r="Y94" s="207"/>
      <c r="Z94" s="207"/>
      <c r="AA94" s="78"/>
      <c r="AB94" s="79"/>
      <c r="AC94" s="80"/>
      <c r="AD94" s="94"/>
      <c r="AE94" s="98"/>
      <c r="AF94" s="81"/>
    </row>
    <row r="95" spans="1:32" ht="29.25" customHeight="1">
      <c r="A95" s="6"/>
      <c r="B95" s="215" t="s">
        <v>10</v>
      </c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215"/>
      <c r="N95" s="215"/>
      <c r="O95" s="216"/>
      <c r="P95" s="114" t="s">
        <v>60</v>
      </c>
      <c r="Q95" s="75">
        <v>9100005100</v>
      </c>
      <c r="R95" s="190">
        <v>240</v>
      </c>
      <c r="S95" s="185">
        <v>5</v>
      </c>
      <c r="T95" s="185">
        <v>2</v>
      </c>
      <c r="U95" s="161">
        <v>100</v>
      </c>
      <c r="V95" s="192"/>
      <c r="W95" s="193"/>
      <c r="X95" s="219"/>
      <c r="Y95" s="220"/>
      <c r="Z95" s="220"/>
      <c r="AA95" s="9">
        <v>0</v>
      </c>
      <c r="AB95" s="8">
        <v>0</v>
      </c>
      <c r="AC95" s="7"/>
      <c r="AD95" s="93">
        <v>155</v>
      </c>
      <c r="AE95" s="96"/>
      <c r="AF95" s="2"/>
    </row>
    <row r="96" spans="1:32" ht="32.25" customHeight="1">
      <c r="A96" s="6"/>
      <c r="B96" s="204"/>
      <c r="C96" s="204"/>
      <c r="D96" s="204"/>
      <c r="E96" s="204"/>
      <c r="F96" s="204"/>
      <c r="G96" s="204"/>
      <c r="H96" s="204"/>
      <c r="I96" s="205"/>
      <c r="J96" s="204"/>
      <c r="K96" s="204"/>
      <c r="L96" s="204"/>
      <c r="M96" s="204"/>
      <c r="N96" s="204"/>
      <c r="O96" s="205"/>
      <c r="P96" s="73" t="s">
        <v>67</v>
      </c>
      <c r="Q96" s="210" t="s">
        <v>119</v>
      </c>
      <c r="R96" s="190">
        <v>200</v>
      </c>
      <c r="S96" s="211">
        <v>5</v>
      </c>
      <c r="T96" s="211">
        <v>2</v>
      </c>
      <c r="U96" s="161">
        <f>U97</f>
        <v>20</v>
      </c>
      <c r="V96" s="192"/>
      <c r="W96" s="193"/>
      <c r="X96" s="208"/>
      <c r="Y96" s="209"/>
      <c r="Z96" s="209"/>
      <c r="AA96" s="9"/>
      <c r="AB96" s="8"/>
      <c r="AC96" s="7"/>
      <c r="AD96" s="93"/>
      <c r="AE96" s="96"/>
      <c r="AF96" s="2"/>
    </row>
    <row r="97" spans="1:32" ht="26.25" customHeight="1">
      <c r="A97" s="6"/>
      <c r="B97" s="204"/>
      <c r="C97" s="204"/>
      <c r="D97" s="204"/>
      <c r="E97" s="204"/>
      <c r="F97" s="204"/>
      <c r="G97" s="204"/>
      <c r="H97" s="204"/>
      <c r="I97" s="205"/>
      <c r="J97" s="204"/>
      <c r="K97" s="204"/>
      <c r="L97" s="204"/>
      <c r="M97" s="204"/>
      <c r="N97" s="204"/>
      <c r="O97" s="205"/>
      <c r="P97" s="73" t="s">
        <v>120</v>
      </c>
      <c r="Q97" s="210" t="s">
        <v>119</v>
      </c>
      <c r="R97" s="190">
        <v>240</v>
      </c>
      <c r="S97" s="211">
        <v>5</v>
      </c>
      <c r="T97" s="211">
        <v>2</v>
      </c>
      <c r="U97" s="212">
        <v>20</v>
      </c>
      <c r="V97" s="192"/>
      <c r="W97" s="193"/>
      <c r="X97" s="208"/>
      <c r="Y97" s="209"/>
      <c r="Z97" s="209"/>
      <c r="AA97" s="9"/>
      <c r="AB97" s="8"/>
      <c r="AC97" s="7"/>
      <c r="AD97" s="93"/>
      <c r="AE97" s="96"/>
      <c r="AF97" s="2"/>
    </row>
    <row r="98" spans="1:32" ht="23.25" customHeight="1">
      <c r="A98" s="6"/>
      <c r="B98" s="20"/>
      <c r="C98" s="19"/>
      <c r="D98" s="18"/>
      <c r="E98" s="17"/>
      <c r="F98" s="16"/>
      <c r="G98" s="16"/>
      <c r="H98" s="16"/>
      <c r="I98" s="21"/>
      <c r="J98" s="215" t="s">
        <v>9</v>
      </c>
      <c r="K98" s="215"/>
      <c r="L98" s="215"/>
      <c r="M98" s="215"/>
      <c r="N98" s="215"/>
      <c r="O98" s="216"/>
      <c r="P98" s="177" t="s">
        <v>91</v>
      </c>
      <c r="Q98" s="12"/>
      <c r="R98" s="11">
        <v>0</v>
      </c>
      <c r="S98" s="13">
        <v>5</v>
      </c>
      <c r="T98" s="13">
        <v>3</v>
      </c>
      <c r="U98" s="105">
        <f>U99+U106</f>
        <v>1220.4000000000001</v>
      </c>
      <c r="V98" s="10">
        <f>V99+V106</f>
        <v>0</v>
      </c>
      <c r="W98" s="106">
        <f>W99+W106</f>
        <v>92.1</v>
      </c>
      <c r="X98" s="219"/>
      <c r="Y98" s="220"/>
      <c r="Z98" s="220"/>
      <c r="AA98" s="9">
        <v>0</v>
      </c>
      <c r="AB98" s="8">
        <v>0</v>
      </c>
      <c r="AC98" s="7"/>
      <c r="AD98" s="93">
        <v>155</v>
      </c>
      <c r="AE98" s="96"/>
      <c r="AF98" s="2"/>
    </row>
    <row r="99" spans="1:32" s="82" customFormat="1" ht="34.5" customHeight="1">
      <c r="A99" s="66"/>
      <c r="B99" s="67"/>
      <c r="C99" s="68"/>
      <c r="D99" s="69"/>
      <c r="E99" s="70"/>
      <c r="F99" s="71"/>
      <c r="G99" s="71"/>
      <c r="H99" s="71"/>
      <c r="I99" s="71"/>
      <c r="J99" s="72"/>
      <c r="K99" s="213" t="s">
        <v>8</v>
      </c>
      <c r="L99" s="213"/>
      <c r="M99" s="213"/>
      <c r="N99" s="213"/>
      <c r="O99" s="214"/>
      <c r="P99" s="14" t="s">
        <v>92</v>
      </c>
      <c r="Q99" s="12" t="s">
        <v>110</v>
      </c>
      <c r="R99" s="11">
        <v>0</v>
      </c>
      <c r="S99" s="13">
        <v>5</v>
      </c>
      <c r="T99" s="13">
        <v>3</v>
      </c>
      <c r="U99" s="105">
        <f>U100+U103</f>
        <v>303.89999999999998</v>
      </c>
      <c r="V99" s="10">
        <f>V100+V103</f>
        <v>0</v>
      </c>
      <c r="W99" s="106">
        <f>W100+W103</f>
        <v>0</v>
      </c>
      <c r="X99" s="217"/>
      <c r="Y99" s="218"/>
      <c r="Z99" s="218"/>
      <c r="AA99" s="78">
        <v>0</v>
      </c>
      <c r="AB99" s="79">
        <v>0</v>
      </c>
      <c r="AC99" s="80"/>
      <c r="AD99" s="94">
        <v>155</v>
      </c>
      <c r="AE99" s="98"/>
      <c r="AF99" s="81"/>
    </row>
    <row r="100" spans="1:32" s="136" customFormat="1" ht="34.5" customHeight="1">
      <c r="A100" s="124"/>
      <c r="B100" s="125"/>
      <c r="C100" s="126"/>
      <c r="D100" s="127"/>
      <c r="E100" s="128"/>
      <c r="F100" s="129"/>
      <c r="G100" s="129"/>
      <c r="H100" s="129"/>
      <c r="I100" s="129"/>
      <c r="J100" s="121"/>
      <c r="K100" s="122"/>
      <c r="L100" s="122"/>
      <c r="M100" s="122"/>
      <c r="N100" s="122"/>
      <c r="O100" s="121"/>
      <c r="P100" s="14" t="s">
        <v>16</v>
      </c>
      <c r="Q100" s="12" t="s">
        <v>15</v>
      </c>
      <c r="R100" s="11">
        <v>0</v>
      </c>
      <c r="S100" s="13">
        <v>5</v>
      </c>
      <c r="T100" s="13">
        <v>3</v>
      </c>
      <c r="U100" s="105">
        <f t="shared" ref="U100:W101" si="12">U101</f>
        <v>273.89999999999998</v>
      </c>
      <c r="V100" s="10">
        <f t="shared" si="12"/>
        <v>0</v>
      </c>
      <c r="W100" s="106">
        <f t="shared" si="12"/>
        <v>0</v>
      </c>
      <c r="X100" s="144"/>
      <c r="Y100" s="123"/>
      <c r="Z100" s="123"/>
      <c r="AA100" s="130"/>
      <c r="AB100" s="131"/>
      <c r="AC100" s="132"/>
      <c r="AD100" s="133"/>
      <c r="AE100" s="134"/>
      <c r="AF100" s="135"/>
    </row>
    <row r="101" spans="1:32" s="82" customFormat="1" ht="34.5" customHeight="1">
      <c r="A101" s="66"/>
      <c r="B101" s="67"/>
      <c r="C101" s="68"/>
      <c r="D101" s="69"/>
      <c r="E101" s="70"/>
      <c r="F101" s="71"/>
      <c r="G101" s="71"/>
      <c r="H101" s="71"/>
      <c r="I101" s="71"/>
      <c r="J101" s="72"/>
      <c r="K101" s="83"/>
      <c r="L101" s="83"/>
      <c r="M101" s="83"/>
      <c r="N101" s="83"/>
      <c r="O101" s="72"/>
      <c r="P101" s="14" t="s">
        <v>9</v>
      </c>
      <c r="Q101" s="12" t="s">
        <v>15</v>
      </c>
      <c r="R101" s="11">
        <v>200</v>
      </c>
      <c r="S101" s="13">
        <v>5</v>
      </c>
      <c r="T101" s="13">
        <v>3</v>
      </c>
      <c r="U101" s="105">
        <f t="shared" si="12"/>
        <v>273.89999999999998</v>
      </c>
      <c r="V101" s="10">
        <f t="shared" si="12"/>
        <v>0</v>
      </c>
      <c r="W101" s="106">
        <f t="shared" si="12"/>
        <v>0</v>
      </c>
      <c r="X101" s="142"/>
      <c r="Y101" s="84"/>
      <c r="Z101" s="84"/>
      <c r="AA101" s="78"/>
      <c r="AB101" s="79"/>
      <c r="AC101" s="80"/>
      <c r="AD101" s="94"/>
      <c r="AE101" s="98"/>
      <c r="AF101" s="81"/>
    </row>
    <row r="102" spans="1:32" s="82" customFormat="1" ht="34.5" customHeight="1">
      <c r="A102" s="66"/>
      <c r="B102" s="67"/>
      <c r="C102" s="68"/>
      <c r="D102" s="69"/>
      <c r="E102" s="70"/>
      <c r="F102" s="71"/>
      <c r="G102" s="71"/>
      <c r="H102" s="71"/>
      <c r="I102" s="71"/>
      <c r="J102" s="72"/>
      <c r="K102" s="83"/>
      <c r="L102" s="83"/>
      <c r="M102" s="83"/>
      <c r="N102" s="83"/>
      <c r="O102" s="72"/>
      <c r="P102" s="73" t="s">
        <v>8</v>
      </c>
      <c r="Q102" s="75" t="s">
        <v>15</v>
      </c>
      <c r="R102" s="76">
        <v>240</v>
      </c>
      <c r="S102" s="74">
        <v>5</v>
      </c>
      <c r="T102" s="74">
        <v>3</v>
      </c>
      <c r="U102" s="107">
        <v>273.89999999999998</v>
      </c>
      <c r="V102" s="77">
        <v>0</v>
      </c>
      <c r="W102" s="108">
        <v>0</v>
      </c>
      <c r="X102" s="142"/>
      <c r="Y102" s="84"/>
      <c r="Z102" s="84"/>
      <c r="AA102" s="78"/>
      <c r="AB102" s="79"/>
      <c r="AC102" s="80"/>
      <c r="AD102" s="94"/>
      <c r="AE102" s="98"/>
      <c r="AF102" s="81"/>
    </row>
    <row r="103" spans="1:32" ht="24" customHeight="1">
      <c r="A103" s="6"/>
      <c r="B103" s="215" t="s">
        <v>10</v>
      </c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6"/>
      <c r="P103" s="14" t="s">
        <v>14</v>
      </c>
      <c r="Q103" s="12" t="s">
        <v>13</v>
      </c>
      <c r="R103" s="11">
        <v>0</v>
      </c>
      <c r="S103" s="13">
        <v>5</v>
      </c>
      <c r="T103" s="13">
        <v>3</v>
      </c>
      <c r="U103" s="105">
        <f t="shared" ref="U103:W104" si="13">U104</f>
        <v>30</v>
      </c>
      <c r="V103" s="10">
        <f t="shared" si="13"/>
        <v>0</v>
      </c>
      <c r="W103" s="106">
        <f t="shared" si="13"/>
        <v>0</v>
      </c>
      <c r="X103" s="219"/>
      <c r="Y103" s="220"/>
      <c r="Z103" s="220"/>
      <c r="AA103" s="9">
        <v>0</v>
      </c>
      <c r="AB103" s="8">
        <v>0</v>
      </c>
      <c r="AC103" s="7"/>
      <c r="AD103" s="93">
        <v>155</v>
      </c>
      <c r="AE103" s="96"/>
      <c r="AF103" s="2"/>
    </row>
    <row r="104" spans="1:32" ht="30" customHeight="1">
      <c r="A104" s="6"/>
      <c r="B104" s="20"/>
      <c r="C104" s="19"/>
      <c r="D104" s="18"/>
      <c r="E104" s="17"/>
      <c r="F104" s="16"/>
      <c r="G104" s="16"/>
      <c r="H104" s="16"/>
      <c r="I104" s="21"/>
      <c r="J104" s="215" t="s">
        <v>9</v>
      </c>
      <c r="K104" s="215"/>
      <c r="L104" s="215"/>
      <c r="M104" s="215"/>
      <c r="N104" s="215"/>
      <c r="O104" s="216"/>
      <c r="P104" s="14" t="s">
        <v>9</v>
      </c>
      <c r="Q104" s="12" t="s">
        <v>13</v>
      </c>
      <c r="R104" s="11">
        <v>200</v>
      </c>
      <c r="S104" s="13">
        <v>5</v>
      </c>
      <c r="T104" s="13">
        <v>3</v>
      </c>
      <c r="U104" s="105">
        <f t="shared" si="13"/>
        <v>30</v>
      </c>
      <c r="V104" s="10">
        <f t="shared" si="13"/>
        <v>0</v>
      </c>
      <c r="W104" s="106">
        <f t="shared" si="13"/>
        <v>0</v>
      </c>
      <c r="X104" s="219"/>
      <c r="Y104" s="220"/>
      <c r="Z104" s="220"/>
      <c r="AA104" s="9">
        <v>0</v>
      </c>
      <c r="AB104" s="8">
        <v>0</v>
      </c>
      <c r="AC104" s="7"/>
      <c r="AD104" s="93">
        <v>155</v>
      </c>
      <c r="AE104" s="96"/>
      <c r="AF104" s="2"/>
    </row>
    <row r="105" spans="1:32" s="82" customFormat="1" ht="34.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213" t="s">
        <v>8</v>
      </c>
      <c r="L105" s="213"/>
      <c r="M105" s="213"/>
      <c r="N105" s="213"/>
      <c r="O105" s="214"/>
      <c r="P105" s="73" t="s">
        <v>8</v>
      </c>
      <c r="Q105" s="75" t="s">
        <v>13</v>
      </c>
      <c r="R105" s="76">
        <v>240</v>
      </c>
      <c r="S105" s="74">
        <v>5</v>
      </c>
      <c r="T105" s="74">
        <v>3</v>
      </c>
      <c r="U105" s="107">
        <v>30</v>
      </c>
      <c r="V105" s="77">
        <v>0</v>
      </c>
      <c r="W105" s="108">
        <v>0</v>
      </c>
      <c r="X105" s="217"/>
      <c r="Y105" s="218"/>
      <c r="Z105" s="218"/>
      <c r="AA105" s="78">
        <v>0</v>
      </c>
      <c r="AB105" s="79">
        <v>0</v>
      </c>
      <c r="AC105" s="80"/>
      <c r="AD105" s="94">
        <v>155</v>
      </c>
      <c r="AE105" s="98"/>
      <c r="AF105" s="81"/>
    </row>
    <row r="106" spans="1:32" ht="23.25" customHeight="1">
      <c r="A106" s="6"/>
      <c r="B106" s="215" t="s">
        <v>7</v>
      </c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6"/>
      <c r="P106" s="177" t="s">
        <v>93</v>
      </c>
      <c r="Q106" s="12" t="s">
        <v>111</v>
      </c>
      <c r="R106" s="11">
        <v>0</v>
      </c>
      <c r="S106" s="13">
        <v>5</v>
      </c>
      <c r="T106" s="13">
        <v>3</v>
      </c>
      <c r="U106" s="105">
        <f>U107+U110+U116+U113</f>
        <v>916.5</v>
      </c>
      <c r="V106" s="10">
        <f>V107+V110+V116</f>
        <v>0</v>
      </c>
      <c r="W106" s="106">
        <f>W107+W110+W116</f>
        <v>92.1</v>
      </c>
      <c r="X106" s="219"/>
      <c r="Y106" s="220"/>
      <c r="Z106" s="220"/>
      <c r="AA106" s="9">
        <v>440000</v>
      </c>
      <c r="AB106" s="8">
        <v>0</v>
      </c>
      <c r="AC106" s="7"/>
      <c r="AD106" s="93">
        <v>155</v>
      </c>
      <c r="AE106" s="96"/>
      <c r="AF106" s="2"/>
    </row>
    <row r="107" spans="1:32" ht="49.5" customHeight="1">
      <c r="A107" s="6"/>
      <c r="B107" s="20"/>
      <c r="C107" s="19"/>
      <c r="D107" s="18"/>
      <c r="E107" s="17"/>
      <c r="F107" s="16"/>
      <c r="G107" s="16"/>
      <c r="H107" s="16"/>
      <c r="I107" s="21"/>
      <c r="J107" s="215" t="s">
        <v>6</v>
      </c>
      <c r="K107" s="215"/>
      <c r="L107" s="215"/>
      <c r="M107" s="215"/>
      <c r="N107" s="215"/>
      <c r="O107" s="216"/>
      <c r="P107" s="14" t="s">
        <v>12</v>
      </c>
      <c r="Q107" s="12" t="s">
        <v>11</v>
      </c>
      <c r="R107" s="11">
        <v>0</v>
      </c>
      <c r="S107" s="13">
        <v>5</v>
      </c>
      <c r="T107" s="13">
        <v>3</v>
      </c>
      <c r="U107" s="105">
        <f>U108</f>
        <v>367.4</v>
      </c>
      <c r="V107" s="10">
        <f t="shared" ref="U107:W108" si="14">V108</f>
        <v>0</v>
      </c>
      <c r="W107" s="106">
        <f t="shared" si="14"/>
        <v>92.1</v>
      </c>
      <c r="X107" s="219"/>
      <c r="Y107" s="220"/>
      <c r="Z107" s="220"/>
      <c r="AA107" s="9">
        <v>0</v>
      </c>
      <c r="AB107" s="8">
        <v>0</v>
      </c>
      <c r="AC107" s="7"/>
      <c r="AD107" s="93">
        <v>155</v>
      </c>
      <c r="AE107" s="96"/>
      <c r="AF107" s="2"/>
    </row>
    <row r="108" spans="1:32" s="82" customFormat="1" ht="23.25" customHeight="1">
      <c r="A108" s="66"/>
      <c r="B108" s="67"/>
      <c r="C108" s="68"/>
      <c r="D108" s="69"/>
      <c r="E108" s="70"/>
      <c r="F108" s="71"/>
      <c r="G108" s="71"/>
      <c r="H108" s="71"/>
      <c r="I108" s="71"/>
      <c r="J108" s="72"/>
      <c r="K108" s="213" t="s">
        <v>5</v>
      </c>
      <c r="L108" s="213"/>
      <c r="M108" s="213"/>
      <c r="N108" s="213"/>
      <c r="O108" s="214"/>
      <c r="P108" s="14" t="s">
        <v>9</v>
      </c>
      <c r="Q108" s="12" t="s">
        <v>11</v>
      </c>
      <c r="R108" s="11">
        <v>200</v>
      </c>
      <c r="S108" s="13">
        <v>5</v>
      </c>
      <c r="T108" s="13">
        <v>3</v>
      </c>
      <c r="U108" s="105">
        <f t="shared" si="14"/>
        <v>367.4</v>
      </c>
      <c r="V108" s="10">
        <f t="shared" si="14"/>
        <v>0</v>
      </c>
      <c r="W108" s="106">
        <f t="shared" si="14"/>
        <v>92.1</v>
      </c>
      <c r="X108" s="217"/>
      <c r="Y108" s="218"/>
      <c r="Z108" s="218"/>
      <c r="AA108" s="78">
        <v>0</v>
      </c>
      <c r="AB108" s="79">
        <v>0</v>
      </c>
      <c r="AC108" s="80"/>
      <c r="AD108" s="94">
        <v>155</v>
      </c>
      <c r="AE108" s="98"/>
      <c r="AF108" s="81"/>
    </row>
    <row r="109" spans="1:32" ht="23.25" customHeight="1">
      <c r="A109" s="6"/>
      <c r="B109" s="20"/>
      <c r="C109" s="19"/>
      <c r="D109" s="18"/>
      <c r="E109" s="17"/>
      <c r="F109" s="16"/>
      <c r="G109" s="16"/>
      <c r="H109" s="16"/>
      <c r="I109" s="21"/>
      <c r="J109" s="215" t="s">
        <v>9</v>
      </c>
      <c r="K109" s="215"/>
      <c r="L109" s="215"/>
      <c r="M109" s="215"/>
      <c r="N109" s="215"/>
      <c r="O109" s="216"/>
      <c r="P109" s="73" t="s">
        <v>8</v>
      </c>
      <c r="Q109" s="75" t="s">
        <v>11</v>
      </c>
      <c r="R109" s="76">
        <v>240</v>
      </c>
      <c r="S109" s="74">
        <v>5</v>
      </c>
      <c r="T109" s="74">
        <v>3</v>
      </c>
      <c r="U109" s="107">
        <v>367.4</v>
      </c>
      <c r="V109" s="77">
        <v>0</v>
      </c>
      <c r="W109" s="108">
        <v>92.1</v>
      </c>
      <c r="X109" s="219"/>
      <c r="Y109" s="220"/>
      <c r="Z109" s="220"/>
      <c r="AA109" s="9">
        <v>589750</v>
      </c>
      <c r="AB109" s="8">
        <v>0</v>
      </c>
      <c r="AC109" s="7"/>
      <c r="AD109" s="93">
        <v>155</v>
      </c>
      <c r="AE109" s="96"/>
      <c r="AF109" s="2"/>
    </row>
    <row r="110" spans="1:32" s="82" customFormat="1" ht="34.5" customHeight="1">
      <c r="A110" s="66"/>
      <c r="B110" s="67"/>
      <c r="C110" s="68"/>
      <c r="D110" s="69"/>
      <c r="E110" s="70"/>
      <c r="F110" s="71"/>
      <c r="G110" s="71"/>
      <c r="H110" s="71"/>
      <c r="I110" s="71"/>
      <c r="J110" s="72"/>
      <c r="K110" s="213" t="s">
        <v>8</v>
      </c>
      <c r="L110" s="213"/>
      <c r="M110" s="213"/>
      <c r="N110" s="213"/>
      <c r="O110" s="214"/>
      <c r="P110" s="14" t="s">
        <v>52</v>
      </c>
      <c r="Q110" s="12">
        <v>9200005160</v>
      </c>
      <c r="R110" s="11">
        <v>0</v>
      </c>
      <c r="S110" s="13">
        <v>5</v>
      </c>
      <c r="T110" s="13">
        <v>3</v>
      </c>
      <c r="U110" s="105">
        <f>U112</f>
        <v>389.1</v>
      </c>
      <c r="V110" s="10">
        <f>V112</f>
        <v>0</v>
      </c>
      <c r="W110" s="106">
        <f>W112</f>
        <v>0</v>
      </c>
      <c r="X110" s="217"/>
      <c r="Y110" s="218"/>
      <c r="Z110" s="218"/>
      <c r="AA110" s="78">
        <v>589750</v>
      </c>
      <c r="AB110" s="79">
        <v>0</v>
      </c>
      <c r="AC110" s="80"/>
      <c r="AD110" s="94">
        <v>155</v>
      </c>
      <c r="AE110" s="98"/>
      <c r="AF110" s="81"/>
    </row>
    <row r="111" spans="1:32" ht="14.25" customHeight="1">
      <c r="A111" s="6"/>
      <c r="B111" s="20"/>
      <c r="C111" s="19"/>
      <c r="D111" s="18"/>
      <c r="E111" s="17"/>
      <c r="F111" s="16"/>
      <c r="G111" s="16"/>
      <c r="H111" s="16"/>
      <c r="I111" s="21"/>
      <c r="J111" s="215" t="s">
        <v>2</v>
      </c>
      <c r="K111" s="215"/>
      <c r="L111" s="215"/>
      <c r="M111" s="215"/>
      <c r="N111" s="215"/>
      <c r="O111" s="216"/>
      <c r="P111" s="14" t="s">
        <v>9</v>
      </c>
      <c r="Q111" s="12">
        <v>9200005160</v>
      </c>
      <c r="R111" s="11">
        <v>200</v>
      </c>
      <c r="S111" s="13">
        <v>5</v>
      </c>
      <c r="T111" s="13">
        <v>3</v>
      </c>
      <c r="U111" s="105">
        <f>U112</f>
        <v>389.1</v>
      </c>
      <c r="V111" s="10">
        <f>V112</f>
        <v>0</v>
      </c>
      <c r="W111" s="106">
        <f>W112</f>
        <v>0</v>
      </c>
      <c r="X111" s="219"/>
      <c r="Y111" s="220"/>
      <c r="Z111" s="220"/>
      <c r="AA111" s="9">
        <v>5500</v>
      </c>
      <c r="AB111" s="8">
        <v>0</v>
      </c>
      <c r="AC111" s="7"/>
      <c r="AD111" s="93">
        <v>155</v>
      </c>
      <c r="AE111" s="96"/>
      <c r="AF111" s="2"/>
    </row>
    <row r="112" spans="1:32" s="82" customFormat="1" ht="14.25" customHeight="1">
      <c r="A112" s="66"/>
      <c r="B112" s="67"/>
      <c r="C112" s="68"/>
      <c r="D112" s="69"/>
      <c r="E112" s="70"/>
      <c r="F112" s="71"/>
      <c r="G112" s="71"/>
      <c r="H112" s="71"/>
      <c r="I112" s="71"/>
      <c r="J112" s="72"/>
      <c r="K112" s="213" t="s">
        <v>34</v>
      </c>
      <c r="L112" s="213"/>
      <c r="M112" s="213"/>
      <c r="N112" s="213"/>
      <c r="O112" s="214"/>
      <c r="P112" s="73" t="s">
        <v>8</v>
      </c>
      <c r="Q112" s="75">
        <v>9200005160</v>
      </c>
      <c r="R112" s="76">
        <v>240</v>
      </c>
      <c r="S112" s="74">
        <v>5</v>
      </c>
      <c r="T112" s="74">
        <v>3</v>
      </c>
      <c r="U112" s="107">
        <v>389.1</v>
      </c>
      <c r="V112" s="77"/>
      <c r="W112" s="108"/>
      <c r="X112" s="217"/>
      <c r="Y112" s="218"/>
      <c r="Z112" s="218"/>
      <c r="AA112" s="78">
        <v>5500</v>
      </c>
      <c r="AB112" s="79">
        <v>0</v>
      </c>
      <c r="AC112" s="80"/>
      <c r="AD112" s="94">
        <v>155</v>
      </c>
      <c r="AE112" s="98"/>
      <c r="AF112" s="81"/>
    </row>
    <row r="113" spans="1:32" s="82" customFormat="1" ht="14.25" customHeight="1">
      <c r="A113" s="66"/>
      <c r="B113" s="67"/>
      <c r="C113" s="68"/>
      <c r="D113" s="69"/>
      <c r="E113" s="70"/>
      <c r="F113" s="71"/>
      <c r="G113" s="71"/>
      <c r="H113" s="71"/>
      <c r="I113" s="71"/>
      <c r="J113" s="154"/>
      <c r="K113" s="153"/>
      <c r="L113" s="153"/>
      <c r="M113" s="153"/>
      <c r="N113" s="153"/>
      <c r="O113" s="154"/>
      <c r="P113" s="137" t="s">
        <v>63</v>
      </c>
      <c r="Q113" s="12">
        <v>9200005180</v>
      </c>
      <c r="R113" s="11"/>
      <c r="S113" s="13">
        <v>5</v>
      </c>
      <c r="T113" s="13">
        <v>3</v>
      </c>
      <c r="U113" s="105">
        <f>U114</f>
        <v>60</v>
      </c>
      <c r="V113" s="10"/>
      <c r="W113" s="106"/>
      <c r="X113" s="157"/>
      <c r="Y113" s="158"/>
      <c r="Z113" s="158"/>
      <c r="AA113" s="78"/>
      <c r="AB113" s="79"/>
      <c r="AC113" s="80"/>
      <c r="AD113" s="94"/>
      <c r="AE113" s="98"/>
      <c r="AF113" s="81"/>
    </row>
    <row r="114" spans="1:32" s="82" customFormat="1" ht="23.25" customHeight="1">
      <c r="A114" s="66"/>
      <c r="B114" s="67"/>
      <c r="C114" s="68"/>
      <c r="D114" s="69"/>
      <c r="E114" s="70"/>
      <c r="F114" s="71"/>
      <c r="G114" s="71"/>
      <c r="H114" s="71"/>
      <c r="I114" s="117"/>
      <c r="J114" s="150"/>
      <c r="K114" s="149"/>
      <c r="L114" s="149"/>
      <c r="M114" s="149"/>
      <c r="N114" s="149"/>
      <c r="O114" s="150"/>
      <c r="P114" s="14" t="s">
        <v>9</v>
      </c>
      <c r="Q114" s="12">
        <v>9200005180</v>
      </c>
      <c r="R114" s="11">
        <v>200</v>
      </c>
      <c r="S114" s="13">
        <v>5</v>
      </c>
      <c r="T114" s="13">
        <v>3</v>
      </c>
      <c r="U114" s="105">
        <f>U115</f>
        <v>60</v>
      </c>
      <c r="V114" s="10"/>
      <c r="W114" s="106"/>
      <c r="X114" s="151"/>
      <c r="Y114" s="152"/>
      <c r="Z114" s="152"/>
      <c r="AA114" s="78"/>
      <c r="AB114" s="79"/>
      <c r="AC114" s="80"/>
      <c r="AD114" s="94"/>
      <c r="AE114" s="98"/>
      <c r="AF114" s="81"/>
    </row>
    <row r="115" spans="1:32" s="82" customFormat="1" ht="32.25" customHeight="1">
      <c r="A115" s="66"/>
      <c r="B115" s="67"/>
      <c r="C115" s="68"/>
      <c r="D115" s="69"/>
      <c r="E115" s="70"/>
      <c r="F115" s="71"/>
      <c r="G115" s="71"/>
      <c r="H115" s="71"/>
      <c r="I115" s="117"/>
      <c r="J115" s="163"/>
      <c r="K115" s="162"/>
      <c r="L115" s="162"/>
      <c r="M115" s="162"/>
      <c r="N115" s="162"/>
      <c r="O115" s="163"/>
      <c r="P115" s="73" t="s">
        <v>8</v>
      </c>
      <c r="Q115" s="75">
        <v>9200005180</v>
      </c>
      <c r="R115" s="76">
        <v>240</v>
      </c>
      <c r="S115" s="74">
        <v>5</v>
      </c>
      <c r="T115" s="74">
        <v>3</v>
      </c>
      <c r="U115" s="107">
        <v>60</v>
      </c>
      <c r="V115" s="77"/>
      <c r="W115" s="108"/>
      <c r="X115" s="164"/>
      <c r="Y115" s="165"/>
      <c r="Z115" s="165"/>
      <c r="AA115" s="78"/>
      <c r="AB115" s="79"/>
      <c r="AC115" s="80"/>
      <c r="AD115" s="94"/>
      <c r="AE115" s="98"/>
      <c r="AF115" s="81"/>
    </row>
    <row r="116" spans="1:32" s="82" customFormat="1" ht="26.25" customHeight="1">
      <c r="A116" s="66"/>
      <c r="B116" s="67"/>
      <c r="C116" s="68"/>
      <c r="D116" s="69"/>
      <c r="E116" s="70"/>
      <c r="F116" s="71"/>
      <c r="G116" s="71"/>
      <c r="H116" s="71"/>
      <c r="I116" s="117"/>
      <c r="J116" s="163"/>
      <c r="K116" s="162"/>
      <c r="L116" s="162"/>
      <c r="M116" s="162"/>
      <c r="N116" s="162"/>
      <c r="O116" s="163"/>
      <c r="P116" s="14" t="s">
        <v>53</v>
      </c>
      <c r="Q116" s="12">
        <v>9200005190</v>
      </c>
      <c r="R116" s="11">
        <v>0</v>
      </c>
      <c r="S116" s="13">
        <v>5</v>
      </c>
      <c r="T116" s="13">
        <v>3</v>
      </c>
      <c r="U116" s="105">
        <f>U118</f>
        <v>100</v>
      </c>
      <c r="V116" s="10">
        <f>V118</f>
        <v>0</v>
      </c>
      <c r="W116" s="106">
        <f>W118</f>
        <v>0</v>
      </c>
      <c r="X116" s="164"/>
      <c r="Y116" s="165"/>
      <c r="Z116" s="165"/>
      <c r="AA116" s="78"/>
      <c r="AB116" s="79"/>
      <c r="AC116" s="80"/>
      <c r="AD116" s="94"/>
      <c r="AE116" s="98"/>
      <c r="AF116" s="81"/>
    </row>
    <row r="117" spans="1:32" s="82" customFormat="1" ht="39" customHeight="1">
      <c r="A117" s="66"/>
      <c r="B117" s="67"/>
      <c r="C117" s="68"/>
      <c r="D117" s="69"/>
      <c r="E117" s="70"/>
      <c r="F117" s="71"/>
      <c r="G117" s="71"/>
      <c r="H117" s="71"/>
      <c r="I117" s="117"/>
      <c r="J117" s="163"/>
      <c r="K117" s="162"/>
      <c r="L117" s="162"/>
      <c r="M117" s="162"/>
      <c r="N117" s="162"/>
      <c r="O117" s="163"/>
      <c r="P117" s="178" t="s">
        <v>9</v>
      </c>
      <c r="Q117" s="12">
        <v>9200005190</v>
      </c>
      <c r="R117" s="11">
        <v>200</v>
      </c>
      <c r="S117" s="13">
        <v>5</v>
      </c>
      <c r="T117" s="13">
        <v>3</v>
      </c>
      <c r="U117" s="105">
        <f>U118</f>
        <v>100</v>
      </c>
      <c r="V117" s="10">
        <f>V118</f>
        <v>0</v>
      </c>
      <c r="W117" s="106">
        <f>W118</f>
        <v>0</v>
      </c>
      <c r="X117" s="164"/>
      <c r="Y117" s="165"/>
      <c r="Z117" s="165"/>
      <c r="AA117" s="78"/>
      <c r="AB117" s="79"/>
      <c r="AC117" s="80"/>
      <c r="AD117" s="94"/>
      <c r="AE117" s="98"/>
      <c r="AF117" s="81"/>
    </row>
    <row r="118" spans="1:32" s="82" customFormat="1" ht="31.5" customHeight="1">
      <c r="A118" s="66"/>
      <c r="B118" s="67"/>
      <c r="C118" s="68"/>
      <c r="D118" s="69"/>
      <c r="E118" s="70"/>
      <c r="F118" s="71"/>
      <c r="G118" s="71"/>
      <c r="H118" s="71"/>
      <c r="I118" s="117"/>
      <c r="J118" s="163"/>
      <c r="K118" s="162"/>
      <c r="L118" s="162"/>
      <c r="M118" s="162"/>
      <c r="N118" s="162"/>
      <c r="O118" s="163"/>
      <c r="P118" s="73" t="s">
        <v>8</v>
      </c>
      <c r="Q118" s="75">
        <v>9200005190</v>
      </c>
      <c r="R118" s="76">
        <v>240</v>
      </c>
      <c r="S118" s="74">
        <v>5</v>
      </c>
      <c r="T118" s="74">
        <v>3</v>
      </c>
      <c r="U118" s="107">
        <v>100</v>
      </c>
      <c r="V118" s="77">
        <v>0</v>
      </c>
      <c r="W118" s="108">
        <v>0</v>
      </c>
      <c r="X118" s="164"/>
      <c r="Y118" s="165"/>
      <c r="Z118" s="165"/>
      <c r="AA118" s="78"/>
      <c r="AB118" s="79"/>
      <c r="AC118" s="80"/>
      <c r="AD118" s="94"/>
      <c r="AE118" s="98"/>
      <c r="AF118" s="81"/>
    </row>
    <row r="119" spans="1:32" ht="23.25" customHeight="1">
      <c r="A119" s="6"/>
      <c r="B119" s="215" t="s">
        <v>7</v>
      </c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215"/>
      <c r="N119" s="215"/>
      <c r="O119" s="216"/>
      <c r="P119" s="114" t="s">
        <v>94</v>
      </c>
      <c r="Q119" s="180">
        <v>0</v>
      </c>
      <c r="R119" s="188">
        <v>0</v>
      </c>
      <c r="S119" s="185">
        <v>8</v>
      </c>
      <c r="T119" s="185">
        <v>0</v>
      </c>
      <c r="U119" s="167">
        <f t="shared" ref="U119:W121" si="15">U120</f>
        <v>2551.9</v>
      </c>
      <c r="V119" s="192">
        <f t="shared" si="15"/>
        <v>1865.5</v>
      </c>
      <c r="W119" s="193">
        <f t="shared" si="15"/>
        <v>2023</v>
      </c>
      <c r="X119" s="219"/>
      <c r="Y119" s="220"/>
      <c r="Z119" s="220"/>
      <c r="AA119" s="9">
        <v>440000</v>
      </c>
      <c r="AB119" s="8">
        <v>0</v>
      </c>
      <c r="AC119" s="7"/>
      <c r="AD119" s="93">
        <v>155</v>
      </c>
      <c r="AE119" s="96"/>
      <c r="AF119" s="2"/>
    </row>
    <row r="120" spans="1:32" ht="23.25" customHeight="1">
      <c r="A120" s="6"/>
      <c r="B120" s="20"/>
      <c r="C120" s="19"/>
      <c r="D120" s="18"/>
      <c r="E120" s="17"/>
      <c r="F120" s="16"/>
      <c r="G120" s="16"/>
      <c r="H120" s="16"/>
      <c r="I120" s="21"/>
      <c r="J120" s="215" t="s">
        <v>6</v>
      </c>
      <c r="K120" s="215"/>
      <c r="L120" s="215"/>
      <c r="M120" s="215"/>
      <c r="N120" s="215"/>
      <c r="O120" s="216"/>
      <c r="P120" s="14" t="s">
        <v>95</v>
      </c>
      <c r="Q120" s="12">
        <v>0</v>
      </c>
      <c r="R120" s="11">
        <v>0</v>
      </c>
      <c r="S120" s="13">
        <v>8</v>
      </c>
      <c r="T120" s="13">
        <v>1</v>
      </c>
      <c r="U120" s="105">
        <f t="shared" si="15"/>
        <v>2551.9</v>
      </c>
      <c r="V120" s="10">
        <f t="shared" si="15"/>
        <v>1865.5</v>
      </c>
      <c r="W120" s="106">
        <f t="shared" si="15"/>
        <v>2023</v>
      </c>
      <c r="X120" s="219"/>
      <c r="Y120" s="220"/>
      <c r="Z120" s="220"/>
      <c r="AA120" s="9">
        <v>0</v>
      </c>
      <c r="AB120" s="8">
        <v>0</v>
      </c>
      <c r="AC120" s="7"/>
      <c r="AD120" s="93">
        <v>155</v>
      </c>
      <c r="AE120" s="96"/>
      <c r="AF120" s="2"/>
    </row>
    <row r="121" spans="1:32" s="82" customFormat="1" ht="23.25" customHeight="1">
      <c r="A121" s="66"/>
      <c r="B121" s="67"/>
      <c r="C121" s="68"/>
      <c r="D121" s="69"/>
      <c r="E121" s="70"/>
      <c r="F121" s="71"/>
      <c r="G121" s="71"/>
      <c r="H121" s="71"/>
      <c r="I121" s="71"/>
      <c r="J121" s="72"/>
      <c r="K121" s="213" t="s">
        <v>5</v>
      </c>
      <c r="L121" s="213"/>
      <c r="M121" s="213"/>
      <c r="N121" s="213"/>
      <c r="O121" s="214"/>
      <c r="P121" s="177" t="s">
        <v>96</v>
      </c>
      <c r="Q121" s="12" t="s">
        <v>112</v>
      </c>
      <c r="R121" s="11">
        <v>0</v>
      </c>
      <c r="S121" s="13">
        <v>8</v>
      </c>
      <c r="T121" s="13">
        <v>1</v>
      </c>
      <c r="U121" s="105">
        <f t="shared" si="15"/>
        <v>2551.9</v>
      </c>
      <c r="V121" s="10">
        <f t="shared" si="15"/>
        <v>1865.5</v>
      </c>
      <c r="W121" s="106">
        <f t="shared" si="15"/>
        <v>2023</v>
      </c>
      <c r="X121" s="217"/>
      <c r="Y121" s="218"/>
      <c r="Z121" s="218"/>
      <c r="AA121" s="78">
        <v>0</v>
      </c>
      <c r="AB121" s="79">
        <v>0</v>
      </c>
      <c r="AC121" s="80"/>
      <c r="AD121" s="94">
        <v>155</v>
      </c>
      <c r="AE121" s="98"/>
      <c r="AF121" s="81"/>
    </row>
    <row r="122" spans="1:32" ht="22.9" customHeight="1">
      <c r="A122" s="6"/>
      <c r="B122" s="20"/>
      <c r="C122" s="19"/>
      <c r="D122" s="18"/>
      <c r="E122" s="17"/>
      <c r="F122" s="16"/>
      <c r="G122" s="16"/>
      <c r="H122" s="16"/>
      <c r="I122" s="21"/>
      <c r="J122" s="90"/>
      <c r="K122" s="15"/>
      <c r="L122" s="15"/>
      <c r="M122" s="15"/>
      <c r="N122" s="15"/>
      <c r="O122" s="90"/>
      <c r="P122" s="14" t="s">
        <v>7</v>
      </c>
      <c r="Q122" s="12" t="s">
        <v>4</v>
      </c>
      <c r="R122" s="11">
        <v>0</v>
      </c>
      <c r="S122" s="13">
        <v>8</v>
      </c>
      <c r="T122" s="13">
        <v>1</v>
      </c>
      <c r="U122" s="105">
        <f>U123+U125+U127+U129</f>
        <v>2551.9</v>
      </c>
      <c r="V122" s="10">
        <f>V123+V125+V127</f>
        <v>1865.5</v>
      </c>
      <c r="W122" s="106">
        <f>W123+W125+W127</f>
        <v>2023</v>
      </c>
      <c r="X122" s="141"/>
      <c r="Y122" s="89"/>
      <c r="Z122" s="89"/>
      <c r="AA122" s="9"/>
      <c r="AB122" s="8"/>
      <c r="AC122" s="7"/>
      <c r="AD122" s="93"/>
      <c r="AE122" s="96"/>
      <c r="AF122" s="2"/>
    </row>
    <row r="123" spans="1:32" ht="22.9" customHeight="1">
      <c r="A123" s="6"/>
      <c r="B123" s="20"/>
      <c r="C123" s="19"/>
      <c r="D123" s="18"/>
      <c r="E123" s="17"/>
      <c r="F123" s="16"/>
      <c r="G123" s="16"/>
      <c r="H123" s="16"/>
      <c r="I123" s="21"/>
      <c r="J123" s="90"/>
      <c r="K123" s="15"/>
      <c r="L123" s="15"/>
      <c r="M123" s="15"/>
      <c r="N123" s="15"/>
      <c r="O123" s="90"/>
      <c r="P123" s="14" t="s">
        <v>6</v>
      </c>
      <c r="Q123" s="12" t="s">
        <v>4</v>
      </c>
      <c r="R123" s="11">
        <v>100</v>
      </c>
      <c r="S123" s="13">
        <v>8</v>
      </c>
      <c r="T123" s="13">
        <v>1</v>
      </c>
      <c r="U123" s="105">
        <f>U124</f>
        <v>513.70000000000005</v>
      </c>
      <c r="V123" s="10">
        <f>V124</f>
        <v>1337.7</v>
      </c>
      <c r="W123" s="106">
        <f>W124</f>
        <v>1337.7</v>
      </c>
      <c r="X123" s="141"/>
      <c r="Y123" s="89"/>
      <c r="Z123" s="89"/>
      <c r="AA123" s="9"/>
      <c r="AB123" s="8"/>
      <c r="AC123" s="7"/>
      <c r="AD123" s="93"/>
      <c r="AE123" s="96"/>
      <c r="AF123" s="2"/>
    </row>
    <row r="124" spans="1:32" ht="22.9" customHeight="1">
      <c r="A124" s="6"/>
      <c r="B124" s="20"/>
      <c r="C124" s="19"/>
      <c r="D124" s="18"/>
      <c r="E124" s="17"/>
      <c r="F124" s="16"/>
      <c r="G124" s="16"/>
      <c r="H124" s="16"/>
      <c r="I124" s="21"/>
      <c r="J124" s="90"/>
      <c r="K124" s="15"/>
      <c r="L124" s="15"/>
      <c r="M124" s="15"/>
      <c r="N124" s="15"/>
      <c r="O124" s="90"/>
      <c r="P124" s="73" t="s">
        <v>5</v>
      </c>
      <c r="Q124" s="75" t="s">
        <v>4</v>
      </c>
      <c r="R124" s="76">
        <v>110</v>
      </c>
      <c r="S124" s="74">
        <v>8</v>
      </c>
      <c r="T124" s="74">
        <v>1</v>
      </c>
      <c r="U124" s="107">
        <v>513.70000000000005</v>
      </c>
      <c r="V124" s="107">
        <v>1337.7</v>
      </c>
      <c r="W124" s="174">
        <v>1337.7</v>
      </c>
      <c r="X124" s="141"/>
      <c r="Y124" s="89"/>
      <c r="Z124" s="89"/>
      <c r="AA124" s="9"/>
      <c r="AB124" s="8"/>
      <c r="AC124" s="7"/>
      <c r="AD124" s="93"/>
      <c r="AE124" s="96"/>
      <c r="AF124" s="2"/>
    </row>
    <row r="125" spans="1:32" ht="24" customHeight="1">
      <c r="P125" s="14" t="s">
        <v>9</v>
      </c>
      <c r="Q125" s="12" t="s">
        <v>4</v>
      </c>
      <c r="R125" s="11">
        <v>200</v>
      </c>
      <c r="S125" s="13">
        <v>8</v>
      </c>
      <c r="T125" s="13">
        <v>1</v>
      </c>
      <c r="U125" s="105">
        <f>U126</f>
        <v>785.7</v>
      </c>
      <c r="V125" s="10">
        <f>V126</f>
        <v>527.79999999999995</v>
      </c>
      <c r="W125" s="106">
        <f>W126</f>
        <v>682</v>
      </c>
    </row>
    <row r="126" spans="1:32" ht="24">
      <c r="P126" s="73" t="s">
        <v>8</v>
      </c>
      <c r="Q126" s="12" t="s">
        <v>4</v>
      </c>
      <c r="R126" s="76">
        <v>240</v>
      </c>
      <c r="S126" s="74">
        <v>8</v>
      </c>
      <c r="T126" s="74">
        <v>1</v>
      </c>
      <c r="U126" s="107">
        <v>785.7</v>
      </c>
      <c r="V126" s="77">
        <v>527.79999999999995</v>
      </c>
      <c r="W126" s="108">
        <v>682</v>
      </c>
    </row>
    <row r="127" spans="1:32">
      <c r="P127" s="14" t="s">
        <v>2</v>
      </c>
      <c r="Q127" s="12" t="s">
        <v>4</v>
      </c>
      <c r="R127" s="11">
        <v>800</v>
      </c>
      <c r="S127" s="13">
        <v>8</v>
      </c>
      <c r="T127" s="13">
        <v>1</v>
      </c>
      <c r="U127" s="105">
        <f>U128</f>
        <v>58.3</v>
      </c>
      <c r="V127" s="10">
        <f>V128</f>
        <v>0</v>
      </c>
      <c r="W127" s="106">
        <f>W128</f>
        <v>3.3</v>
      </c>
    </row>
    <row r="128" spans="1:32">
      <c r="P128" s="73" t="s">
        <v>34</v>
      </c>
      <c r="Q128" s="12" t="s">
        <v>4</v>
      </c>
      <c r="R128" s="76">
        <v>850</v>
      </c>
      <c r="S128" s="74">
        <v>8</v>
      </c>
      <c r="T128" s="74">
        <v>1</v>
      </c>
      <c r="U128" s="107">
        <v>58.3</v>
      </c>
      <c r="V128" s="77">
        <v>0</v>
      </c>
      <c r="W128" s="108">
        <v>3.3</v>
      </c>
    </row>
    <row r="129" spans="16:23">
      <c r="P129" s="14" t="s">
        <v>66</v>
      </c>
      <c r="Q129" s="12">
        <v>8100170510</v>
      </c>
      <c r="R129" s="11"/>
      <c r="S129" s="13">
        <v>8</v>
      </c>
      <c r="T129" s="13">
        <v>1</v>
      </c>
      <c r="U129" s="105">
        <f>U130+U132</f>
        <v>1194.2</v>
      </c>
      <c r="V129" s="77"/>
      <c r="W129" s="108"/>
    </row>
    <row r="130" spans="16:23">
      <c r="P130" s="73" t="s">
        <v>5</v>
      </c>
      <c r="Q130" s="75">
        <v>8100170510</v>
      </c>
      <c r="R130" s="76">
        <v>100</v>
      </c>
      <c r="S130" s="74">
        <v>8</v>
      </c>
      <c r="T130" s="74">
        <v>1</v>
      </c>
      <c r="U130" s="107">
        <f>U131</f>
        <v>824</v>
      </c>
      <c r="V130" s="77"/>
      <c r="W130" s="108"/>
    </row>
    <row r="131" spans="16:23">
      <c r="P131" s="73" t="s">
        <v>66</v>
      </c>
      <c r="Q131" s="75">
        <v>8100170510</v>
      </c>
      <c r="R131" s="76">
        <v>110</v>
      </c>
      <c r="S131" s="74">
        <v>8</v>
      </c>
      <c r="T131" s="74">
        <v>1</v>
      </c>
      <c r="U131" s="107">
        <v>824</v>
      </c>
      <c r="V131" s="77"/>
      <c r="W131" s="108"/>
    </row>
    <row r="132" spans="16:23" ht="24">
      <c r="P132" s="14" t="s">
        <v>9</v>
      </c>
      <c r="Q132" s="12">
        <v>8100170510</v>
      </c>
      <c r="R132" s="11">
        <v>200</v>
      </c>
      <c r="S132" s="13">
        <v>8</v>
      </c>
      <c r="T132" s="13">
        <v>1</v>
      </c>
      <c r="U132" s="105">
        <f>U133</f>
        <v>370.2</v>
      </c>
      <c r="V132" s="10"/>
      <c r="W132" s="106"/>
    </row>
    <row r="133" spans="16:23" ht="24">
      <c r="P133" s="73" t="s">
        <v>8</v>
      </c>
      <c r="Q133" s="75">
        <v>8100170510</v>
      </c>
      <c r="R133" s="76">
        <v>240</v>
      </c>
      <c r="S133" s="74">
        <v>8</v>
      </c>
      <c r="T133" s="74">
        <v>1</v>
      </c>
      <c r="U133" s="107">
        <v>370.2</v>
      </c>
      <c r="V133" s="77"/>
      <c r="W133" s="108"/>
    </row>
    <row r="134" spans="16:23">
      <c r="P134" s="179" t="s">
        <v>97</v>
      </c>
      <c r="Q134" s="184">
        <v>0</v>
      </c>
      <c r="R134" s="191">
        <v>0</v>
      </c>
      <c r="S134" s="187">
        <v>10</v>
      </c>
      <c r="T134" s="187">
        <v>0</v>
      </c>
      <c r="U134" s="105">
        <f>U135</f>
        <v>73.2</v>
      </c>
      <c r="V134" s="105">
        <f t="shared" ref="V134:W135" si="16">V135</f>
        <v>73.2</v>
      </c>
      <c r="W134" s="175">
        <f t="shared" si="16"/>
        <v>73.2</v>
      </c>
    </row>
    <row r="135" spans="16:23">
      <c r="P135" s="85" t="s">
        <v>98</v>
      </c>
      <c r="Q135" s="181">
        <v>0</v>
      </c>
      <c r="R135" s="87">
        <v>0</v>
      </c>
      <c r="S135" s="86">
        <v>10</v>
      </c>
      <c r="T135" s="86">
        <v>1</v>
      </c>
      <c r="U135" s="107">
        <f>U136</f>
        <v>73.2</v>
      </c>
      <c r="V135" s="107">
        <f t="shared" si="16"/>
        <v>73.2</v>
      </c>
      <c r="W135" s="174">
        <f t="shared" si="16"/>
        <v>73.2</v>
      </c>
    </row>
    <row r="136" spans="16:23">
      <c r="P136" s="85" t="s">
        <v>99</v>
      </c>
      <c r="Q136" s="181" t="s">
        <v>106</v>
      </c>
      <c r="R136" s="87">
        <v>0</v>
      </c>
      <c r="S136" s="86">
        <v>10</v>
      </c>
      <c r="T136" s="86">
        <v>1</v>
      </c>
      <c r="U136" s="107">
        <v>73.2</v>
      </c>
      <c r="V136" s="77">
        <v>73.2</v>
      </c>
      <c r="W136" s="108">
        <v>73.2</v>
      </c>
    </row>
    <row r="137" spans="16:23">
      <c r="P137" s="85" t="s">
        <v>100</v>
      </c>
      <c r="Q137" s="181" t="s">
        <v>113</v>
      </c>
      <c r="R137" s="87">
        <v>0</v>
      </c>
      <c r="S137" s="86">
        <v>10</v>
      </c>
      <c r="T137" s="86">
        <v>1</v>
      </c>
      <c r="U137" s="107">
        <f>U138</f>
        <v>73.2</v>
      </c>
      <c r="V137" s="107">
        <f t="shared" ref="V137:W138" si="17">V138</f>
        <v>73.2</v>
      </c>
      <c r="W137" s="174">
        <f t="shared" si="17"/>
        <v>73.2</v>
      </c>
    </row>
    <row r="138" spans="16:23">
      <c r="P138" s="85" t="s">
        <v>101</v>
      </c>
      <c r="Q138" s="181" t="s">
        <v>113</v>
      </c>
      <c r="R138" s="87">
        <v>300</v>
      </c>
      <c r="S138" s="86">
        <v>10</v>
      </c>
      <c r="T138" s="86">
        <v>1</v>
      </c>
      <c r="U138" s="107">
        <f>U139</f>
        <v>73.2</v>
      </c>
      <c r="V138" s="107">
        <f t="shared" si="17"/>
        <v>73.2</v>
      </c>
      <c r="W138" s="174">
        <f t="shared" si="17"/>
        <v>73.2</v>
      </c>
    </row>
    <row r="139" spans="16:23">
      <c r="P139" s="85" t="s">
        <v>102</v>
      </c>
      <c r="Q139" s="181" t="s">
        <v>113</v>
      </c>
      <c r="R139" s="87">
        <v>310</v>
      </c>
      <c r="S139" s="86">
        <v>10</v>
      </c>
      <c r="T139" s="86">
        <v>1</v>
      </c>
      <c r="U139" s="107">
        <v>73.2</v>
      </c>
      <c r="V139" s="77">
        <v>73.2</v>
      </c>
      <c r="W139" s="108">
        <v>73.2</v>
      </c>
    </row>
    <row r="140" spans="16:23">
      <c r="P140" s="14" t="s">
        <v>103</v>
      </c>
      <c r="Q140" s="12"/>
      <c r="R140" s="11"/>
      <c r="S140" s="13">
        <v>11</v>
      </c>
      <c r="T140" s="13">
        <v>5</v>
      </c>
      <c r="U140" s="105">
        <f>U141</f>
        <v>10</v>
      </c>
      <c r="V140" s="10">
        <f>V141</f>
        <v>10</v>
      </c>
      <c r="W140" s="106">
        <f>W141</f>
        <v>10</v>
      </c>
    </row>
    <row r="141" spans="16:23" ht="24">
      <c r="P141" s="14" t="s">
        <v>104</v>
      </c>
      <c r="Q141" s="12">
        <v>8200000000</v>
      </c>
      <c r="R141" s="11">
        <v>0</v>
      </c>
      <c r="S141" s="13">
        <v>11</v>
      </c>
      <c r="T141" s="13">
        <v>5</v>
      </c>
      <c r="U141" s="105">
        <f t="shared" ref="U141:W142" si="18">U142</f>
        <v>10</v>
      </c>
      <c r="V141" s="10">
        <f t="shared" si="18"/>
        <v>10</v>
      </c>
      <c r="W141" s="106">
        <f t="shared" si="18"/>
        <v>10</v>
      </c>
    </row>
    <row r="142" spans="16:23" ht="24">
      <c r="P142" s="14" t="s">
        <v>7</v>
      </c>
      <c r="Q142" s="12">
        <v>8200011060</v>
      </c>
      <c r="R142" s="11">
        <v>0</v>
      </c>
      <c r="S142" s="13">
        <v>11</v>
      </c>
      <c r="T142" s="13">
        <v>5</v>
      </c>
      <c r="U142" s="105">
        <f>U143</f>
        <v>10</v>
      </c>
      <c r="V142" s="10">
        <f t="shared" si="18"/>
        <v>10</v>
      </c>
      <c r="W142" s="106">
        <f t="shared" si="18"/>
        <v>10</v>
      </c>
    </row>
    <row r="143" spans="16:23" ht="36">
      <c r="P143" s="14" t="s">
        <v>6</v>
      </c>
      <c r="Q143" s="12">
        <v>8200011060</v>
      </c>
      <c r="R143" s="11">
        <v>200</v>
      </c>
      <c r="S143" s="13">
        <v>11</v>
      </c>
      <c r="T143" s="13">
        <v>5</v>
      </c>
      <c r="U143" s="105">
        <f>U144</f>
        <v>10</v>
      </c>
      <c r="V143" s="10">
        <f>V144</f>
        <v>10</v>
      </c>
      <c r="W143" s="106">
        <f>W144</f>
        <v>10</v>
      </c>
    </row>
    <row r="144" spans="16:23">
      <c r="P144" s="73" t="s">
        <v>5</v>
      </c>
      <c r="Q144" s="75">
        <v>8200011060</v>
      </c>
      <c r="R144" s="76">
        <v>240</v>
      </c>
      <c r="S144" s="74">
        <v>11</v>
      </c>
      <c r="T144" s="74">
        <v>5</v>
      </c>
      <c r="U144" s="107">
        <v>10</v>
      </c>
      <c r="V144" s="77">
        <v>10</v>
      </c>
      <c r="W144" s="108">
        <v>10</v>
      </c>
    </row>
    <row r="145" spans="16:23">
      <c r="P145" s="114" t="s">
        <v>3</v>
      </c>
      <c r="Q145" s="180">
        <v>0</v>
      </c>
      <c r="R145" s="188">
        <v>0</v>
      </c>
      <c r="S145" s="185">
        <v>88</v>
      </c>
      <c r="T145" s="185">
        <v>0</v>
      </c>
      <c r="U145" s="167">
        <v>0</v>
      </c>
      <c r="V145" s="192">
        <f t="shared" ref="V145:W149" si="19">V146</f>
        <v>140.5</v>
      </c>
      <c r="W145" s="193">
        <f t="shared" si="19"/>
        <v>287.39999999999998</v>
      </c>
    </row>
    <row r="146" spans="16:23">
      <c r="P146" s="14" t="s">
        <v>3</v>
      </c>
      <c r="Q146" s="12">
        <v>0</v>
      </c>
      <c r="R146" s="11">
        <v>0</v>
      </c>
      <c r="S146" s="13">
        <v>88</v>
      </c>
      <c r="T146" s="13">
        <v>88</v>
      </c>
      <c r="U146" s="105">
        <v>0</v>
      </c>
      <c r="V146" s="10">
        <f t="shared" si="19"/>
        <v>140.5</v>
      </c>
      <c r="W146" s="106">
        <f t="shared" si="19"/>
        <v>287.39999999999998</v>
      </c>
    </row>
    <row r="147" spans="16:23" ht="24">
      <c r="P147" s="14" t="s">
        <v>105</v>
      </c>
      <c r="Q147" s="12" t="s">
        <v>106</v>
      </c>
      <c r="R147" s="11">
        <v>0</v>
      </c>
      <c r="S147" s="13">
        <v>88</v>
      </c>
      <c r="T147" s="13">
        <v>88</v>
      </c>
      <c r="U147" s="105">
        <v>0</v>
      </c>
      <c r="V147" s="10">
        <f t="shared" si="19"/>
        <v>140.5</v>
      </c>
      <c r="W147" s="106">
        <f t="shared" si="19"/>
        <v>287.39999999999998</v>
      </c>
    </row>
    <row r="148" spans="16:23">
      <c r="P148" s="14" t="s">
        <v>3</v>
      </c>
      <c r="Q148" s="12" t="s">
        <v>0</v>
      </c>
      <c r="R148" s="11">
        <v>0</v>
      </c>
      <c r="S148" s="13">
        <v>88</v>
      </c>
      <c r="T148" s="13">
        <v>88</v>
      </c>
      <c r="U148" s="105">
        <v>0</v>
      </c>
      <c r="V148" s="10">
        <f t="shared" si="19"/>
        <v>140.5</v>
      </c>
      <c r="W148" s="106">
        <f t="shared" si="19"/>
        <v>287.39999999999998</v>
      </c>
    </row>
    <row r="149" spans="16:23">
      <c r="P149" s="14" t="s">
        <v>2</v>
      </c>
      <c r="Q149" s="12" t="s">
        <v>0</v>
      </c>
      <c r="R149" s="11">
        <v>800</v>
      </c>
      <c r="S149" s="13">
        <v>88</v>
      </c>
      <c r="T149" s="13">
        <v>88</v>
      </c>
      <c r="U149" s="105">
        <v>0</v>
      </c>
      <c r="V149" s="10">
        <f t="shared" si="19"/>
        <v>140.5</v>
      </c>
      <c r="W149" s="106">
        <f t="shared" si="19"/>
        <v>287.39999999999998</v>
      </c>
    </row>
    <row r="150" spans="16:23" ht="13.5" thickBot="1">
      <c r="P150" s="73" t="s">
        <v>1</v>
      </c>
      <c r="Q150" s="75" t="s">
        <v>0</v>
      </c>
      <c r="R150" s="76">
        <v>880</v>
      </c>
      <c r="S150" s="74">
        <v>88</v>
      </c>
      <c r="T150" s="74">
        <v>88</v>
      </c>
      <c r="U150" s="111">
        <v>0</v>
      </c>
      <c r="V150" s="112">
        <v>140.5</v>
      </c>
      <c r="W150" s="113">
        <v>287.39999999999998</v>
      </c>
    </row>
  </sheetData>
  <mergeCells count="120"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X119:Z119"/>
    <mergeCell ref="X112:Z112"/>
    <mergeCell ref="J111:O111"/>
    <mergeCell ref="X120:Z120"/>
    <mergeCell ref="K51:O51"/>
    <mergeCell ref="K45:O45"/>
    <mergeCell ref="J50:O50"/>
    <mergeCell ref="B49:O49"/>
    <mergeCell ref="B58:O58"/>
    <mergeCell ref="X86:Z86"/>
    <mergeCell ref="B103:O103"/>
    <mergeCell ref="J92:O92"/>
    <mergeCell ref="X98:Z98"/>
    <mergeCell ref="K110:O110"/>
    <mergeCell ref="X99:Z99"/>
    <mergeCell ref="J109:O109"/>
    <mergeCell ref="X110:Z110"/>
    <mergeCell ref="J107:O107"/>
    <mergeCell ref="X109:Z109"/>
    <mergeCell ref="X107:Z107"/>
    <mergeCell ref="X106:Z106"/>
    <mergeCell ref="B106:O106"/>
    <mergeCell ref="X108:Z108"/>
    <mergeCell ref="K87:O87"/>
    <mergeCell ref="K121:O121"/>
    <mergeCell ref="J120:O120"/>
    <mergeCell ref="K112:O112"/>
    <mergeCell ref="K108:O108"/>
    <mergeCell ref="K57:O57"/>
    <mergeCell ref="X45:Z45"/>
    <mergeCell ref="X50:Z50"/>
    <mergeCell ref="X121:Z121"/>
    <mergeCell ref="B119:O119"/>
    <mergeCell ref="X111:Z111"/>
    <mergeCell ref="X91:Z91"/>
    <mergeCell ref="B91:O91"/>
    <mergeCell ref="J98:O98"/>
    <mergeCell ref="X95:Z95"/>
    <mergeCell ref="X93:Z93"/>
    <mergeCell ref="K93:O93"/>
    <mergeCell ref="B95:O95"/>
    <mergeCell ref="K99:O99"/>
    <mergeCell ref="K105:O105"/>
    <mergeCell ref="J104:O104"/>
    <mergeCell ref="X92:Z92"/>
    <mergeCell ref="X105:Z105"/>
    <mergeCell ref="X104:Z104"/>
    <mergeCell ref="X103:Z103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2017-12-16T04:17:53Z</cp:lastPrinted>
  <dcterms:created xsi:type="dcterms:W3CDTF">2015-12-17T03:28:53Z</dcterms:created>
  <dcterms:modified xsi:type="dcterms:W3CDTF">2017-12-23T07:17:15Z</dcterms:modified>
</cp:coreProperties>
</file>